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25" windowWidth="19440" windowHeight="11760" tabRatio="858"/>
  </bookViews>
  <sheets>
    <sheet name="функциональная" sheetId="17" r:id="rId1"/>
  </sheets>
  <definedNames>
    <definedName name="_xlnm.Print_Titles" localSheetId="0">функциональная!$10:$12</definedName>
    <definedName name="_xlnm.Print_Area" localSheetId="0">функциональная!$A$1:$G$251</definedName>
  </definedNames>
  <calcPr calcId="144525"/>
</workbook>
</file>

<file path=xl/calcChain.xml><?xml version="1.0" encoding="utf-8"?>
<calcChain xmlns="http://schemas.openxmlformats.org/spreadsheetml/2006/main">
  <c r="G251" i="17" l="1"/>
  <c r="G250" i="17" s="1"/>
  <c r="G249" i="17" s="1"/>
  <c r="G248" i="17" s="1"/>
  <c r="G247" i="17"/>
  <c r="G246" i="17" s="1"/>
  <c r="G245" i="17" s="1"/>
  <c r="G243" i="17"/>
  <c r="G242" i="17" s="1"/>
  <c r="G241" i="17" s="1"/>
  <c r="G240" i="17" s="1"/>
  <c r="G235" i="17"/>
  <c r="G232" i="17" s="1"/>
  <c r="G231" i="17" s="1"/>
  <c r="G230" i="17" s="1"/>
  <c r="G233" i="17"/>
  <c r="G228" i="17"/>
  <c r="G225" i="17" s="1"/>
  <c r="G224" i="17" s="1"/>
  <c r="G227" i="17"/>
  <c r="G226" i="17"/>
  <c r="G223" i="17"/>
  <c r="G222" i="17"/>
  <c r="G221" i="17"/>
  <c r="G220" i="17"/>
  <c r="G219" i="17"/>
  <c r="G218" i="17"/>
  <c r="G217" i="17"/>
  <c r="G216" i="17"/>
  <c r="G215" i="17" s="1"/>
  <c r="G214" i="17" s="1"/>
  <c r="G213" i="17"/>
  <c r="G212" i="17"/>
  <c r="G211" i="17" s="1"/>
  <c r="G210" i="17" s="1"/>
  <c r="G209" i="17" s="1"/>
  <c r="G208" i="17" s="1"/>
  <c r="G206" i="17"/>
  <c r="G205" i="17" s="1"/>
  <c r="G202" i="17" s="1"/>
  <c r="G201" i="17" s="1"/>
  <c r="G200" i="17" s="1"/>
  <c r="G199" i="17" s="1"/>
  <c r="G204" i="17"/>
  <c r="G203" i="17"/>
  <c r="G197" i="17"/>
  <c r="G196" i="17" s="1"/>
  <c r="G195" i="17"/>
  <c r="G194" i="17"/>
  <c r="G193" i="17" s="1"/>
  <c r="G192" i="17" s="1"/>
  <c r="G191" i="17" s="1"/>
  <c r="G190" i="17" s="1"/>
  <c r="G189" i="17"/>
  <c r="G188" i="17" s="1"/>
  <c r="G187" i="17"/>
  <c r="G186" i="17"/>
  <c r="G184" i="17"/>
  <c r="G183" i="17"/>
  <c r="G182" i="17"/>
  <c r="G181" i="17"/>
  <c r="G180" i="17"/>
  <c r="G179" i="17"/>
  <c r="G178" i="17"/>
  <c r="G177" i="17" s="1"/>
  <c r="G176" i="17"/>
  <c r="G175" i="17"/>
  <c r="G174" i="17"/>
  <c r="G172" i="17"/>
  <c r="G171" i="17"/>
  <c r="G169" i="17"/>
  <c r="G163" i="17" s="1"/>
  <c r="G162" i="17" s="1"/>
  <c r="G161" i="17" s="1"/>
  <c r="G168" i="17"/>
  <c r="G167" i="17"/>
  <c r="G166" i="17" s="1"/>
  <c r="G165" i="17"/>
  <c r="G164" i="17"/>
  <c r="G160" i="17"/>
  <c r="G159" i="17" s="1"/>
  <c r="G158" i="17" s="1"/>
  <c r="G157" i="17" s="1"/>
  <c r="G156" i="17" s="1"/>
  <c r="G155" i="17"/>
  <c r="G154" i="17" s="1"/>
  <c r="G153" i="17" s="1"/>
  <c r="G152" i="17" s="1"/>
  <c r="G151" i="17" s="1"/>
  <c r="G150" i="17"/>
  <c r="G149" i="17"/>
  <c r="G148" i="17"/>
  <c r="G147" i="17"/>
  <c r="G146" i="17" s="1"/>
  <c r="G145" i="17" s="1"/>
  <c r="G144" i="17"/>
  <c r="G143" i="17" s="1"/>
  <c r="G142" i="17" s="1"/>
  <c r="G141" i="17" s="1"/>
  <c r="G140" i="17" s="1"/>
  <c r="G138" i="17"/>
  <c r="G137" i="17"/>
  <c r="G136" i="17"/>
  <c r="G121" i="17" s="1"/>
  <c r="G120" i="17" s="1"/>
  <c r="G135" i="17"/>
  <c r="G134" i="17" s="1"/>
  <c r="G133" i="17"/>
  <c r="G132" i="17"/>
  <c r="G129" i="17" s="1"/>
  <c r="G131" i="17"/>
  <c r="G130" i="17"/>
  <c r="G128" i="17"/>
  <c r="G123" i="17" s="1"/>
  <c r="G127" i="17"/>
  <c r="G126" i="17"/>
  <c r="G125" i="17"/>
  <c r="G124" i="17"/>
  <c r="G115" i="17"/>
  <c r="G113" i="17" s="1"/>
  <c r="G112" i="17" s="1"/>
  <c r="G114" i="17"/>
  <c r="G111" i="17"/>
  <c r="G110" i="17" s="1"/>
  <c r="G107" i="17" s="1"/>
  <c r="G106" i="17" s="1"/>
  <c r="G105" i="17" s="1"/>
  <c r="G109" i="17"/>
  <c r="G108" i="17"/>
  <c r="G102" i="17"/>
  <c r="G101" i="17"/>
  <c r="G100" i="17"/>
  <c r="G98" i="17"/>
  <c r="G97" i="17" s="1"/>
  <c r="G96" i="17" s="1"/>
  <c r="G95" i="17" s="1"/>
  <c r="G94" i="17" s="1"/>
  <c r="G90" i="17"/>
  <c r="G89" i="17"/>
  <c r="G88" i="17"/>
  <c r="G87" i="17"/>
  <c r="G86" i="17"/>
  <c r="G85" i="17"/>
  <c r="G84" i="17"/>
  <c r="G83" i="17"/>
  <c r="G82" i="17" s="1"/>
  <c r="G81" i="17" s="1"/>
  <c r="G80" i="17" s="1"/>
  <c r="G79" i="17"/>
  <c r="G78" i="17" s="1"/>
  <c r="G77" i="17" s="1"/>
  <c r="G76" i="17" s="1"/>
  <c r="G72" i="17"/>
  <c r="G71" i="17" s="1"/>
  <c r="G70" i="17" s="1"/>
  <c r="G69" i="17"/>
  <c r="G68" i="17"/>
  <c r="G67" i="17" s="1"/>
  <c r="G66" i="17" s="1"/>
  <c r="G65" i="17" s="1"/>
  <c r="G64" i="17"/>
  <c r="G63" i="17" s="1"/>
  <c r="G56" i="17"/>
  <c r="G55" i="17"/>
  <c r="G54" i="17"/>
  <c r="G49" i="17"/>
  <c r="G48" i="17"/>
  <c r="G47" i="17"/>
  <c r="G46" i="17"/>
  <c r="G44" i="17"/>
  <c r="G43" i="17"/>
  <c r="G42" i="17"/>
  <c r="G37" i="17"/>
  <c r="G36" i="17" s="1"/>
  <c r="G35" i="17" s="1"/>
  <c r="G32" i="17"/>
  <c r="G31" i="17"/>
  <c r="G28" i="17" s="1"/>
  <c r="G27" i="17" s="1"/>
  <c r="G26" i="17" s="1"/>
  <c r="G30" i="17"/>
  <c r="G29" i="17"/>
  <c r="G21" i="17"/>
  <c r="G20" i="17" s="1"/>
  <c r="G22" i="17"/>
  <c r="G17" i="17"/>
  <c r="G16" i="17"/>
  <c r="G15" i="17" s="1"/>
  <c r="G14" i="17" s="1"/>
  <c r="G239" i="17" l="1"/>
  <c r="G238" i="17" s="1"/>
  <c r="G244" i="17"/>
  <c r="G185" i="17"/>
  <c r="G139" i="17" s="1"/>
  <c r="G119" i="17"/>
  <c r="G122" i="17"/>
  <c r="G104" i="17"/>
  <c r="G45" i="17"/>
  <c r="G41" i="17"/>
  <c r="G53" i="17"/>
  <c r="G52" i="17" s="1"/>
  <c r="G51" i="17" s="1"/>
  <c r="G50" i="17" s="1"/>
  <c r="G99" i="17"/>
  <c r="G93" i="17" s="1"/>
  <c r="G92" i="17"/>
  <c r="G74" i="17"/>
  <c r="G75" i="17"/>
  <c r="G40" i="17"/>
  <c r="G39" i="17" s="1"/>
  <c r="G62" i="17"/>
  <c r="G61" i="17"/>
  <c r="G60" i="17" s="1"/>
  <c r="G59" i="17" s="1"/>
  <c r="G58" i="17" s="1"/>
  <c r="G118" i="17" l="1"/>
  <c r="G117" i="17"/>
  <c r="G116" i="17" s="1"/>
  <c r="G73" i="17" l="1"/>
  <c r="G103" i="17" l="1"/>
  <c r="G25" i="17" l="1"/>
  <c r="G24" i="17" s="1"/>
  <c r="G19" i="17" s="1"/>
  <c r="G18" i="17" s="1"/>
  <c r="G229" i="17"/>
  <c r="G207" i="17" l="1"/>
  <c r="G198" i="17"/>
  <c r="G237" i="17"/>
  <c r="G13" i="17" l="1"/>
  <c r="G252" i="17" l="1"/>
</calcChain>
</file>

<file path=xl/sharedStrings.xml><?xml version="1.0" encoding="utf-8"?>
<sst xmlns="http://schemas.openxmlformats.org/spreadsheetml/2006/main" count="989" uniqueCount="248">
  <si>
    <t>Жилищно-коммунальное хозяйство</t>
  </si>
  <si>
    <t>Целевая статья</t>
  </si>
  <si>
    <t>Вид расходов</t>
  </si>
  <si>
    <t>№</t>
  </si>
  <si>
    <t>Наименование</t>
  </si>
  <si>
    <t xml:space="preserve">Годовой объем </t>
  </si>
  <si>
    <t>4</t>
  </si>
  <si>
    <t>5</t>
  </si>
  <si>
    <t>6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</si>
  <si>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</si>
  <si>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</si>
  <si>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</si>
  <si>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</si>
  <si>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</si>
  <si>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</si>
  <si>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</si>
  <si>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</si>
  <si>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</si>
  <si>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</si>
  <si>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</si>
  <si>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Национальная оборона</t>
  </si>
  <si>
    <t>Социальная политика</t>
  </si>
  <si>
    <t>10</t>
  </si>
  <si>
    <t>Социальное обеспечение населения</t>
  </si>
  <si>
    <t>08</t>
  </si>
  <si>
    <t>Культура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</si>
  <si>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</si>
  <si>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</si>
  <si>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</si>
  <si>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за счет субвенции из краевого бюджета</t>
  </si>
  <si>
    <t>Резервные фонды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</si>
  <si>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</si>
  <si>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</si>
  <si>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11</t>
  </si>
  <si>
    <t>Другие вопросы в области физической культуры и спорта</t>
  </si>
  <si>
    <t>Коммунальное хозяйство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</si>
  <si>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</si>
  <si>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</si>
  <si>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</si>
  <si>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</si>
  <si>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</si>
  <si>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</si>
  <si>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</si>
  <si>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</si>
  <si>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</si>
  <si>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</si>
  <si>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</si>
  <si>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</si>
  <si>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</si>
  <si>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</si>
  <si>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</si>
  <si>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</si>
  <si>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</si>
  <si>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</si>
  <si>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</si>
  <si>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</si>
  <si>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Работы по формированию земельных участков (кадастровые работы)</t>
  </si>
  <si>
    <t>Противопожарная безопасность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</si>
  <si>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</si>
  <si>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</si>
  <si>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</si>
  <si>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</si>
  <si>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</si>
  <si>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Подраз- дел</t>
  </si>
  <si>
    <t>Раздел</t>
  </si>
  <si>
    <t>тыс.рублей</t>
  </si>
  <si>
    <t>13</t>
  </si>
  <si>
    <t>12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</si>
  <si>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</si>
  <si>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</si>
  <si>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</si>
  <si>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</si>
  <si>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Строительство и содержание автомобильных дорог и инженерных сооружений на них в рамках благоустройства</t>
  </si>
  <si>
    <t>Муниципальная программа "Развитие физической культуры в Новоавачинском сельском поселении на 2018-2018 годы"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</si>
  <si>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</si>
  <si>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</si>
  <si>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</si>
  <si>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</si>
  <si>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</si>
  <si>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</si>
  <si>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</si>
  <si>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</si>
  <si>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</si>
  <si>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</si>
  <si>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</si>
  <si>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</si>
  <si>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</si>
  <si>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</si>
  <si>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>9900000000</t>
  </si>
  <si>
    <t>9900010020</t>
  </si>
  <si>
    <t>9900010010</t>
  </si>
  <si>
    <t>9900010030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</si>
  <si>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</si>
  <si>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</si>
  <si>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</si>
  <si>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</si>
  <si>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</si>
  <si>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</si>
  <si>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</si>
  <si>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0410000000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</si>
  <si>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</si>
  <si>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0410100000</t>
  </si>
  <si>
    <t>0410112520</t>
  </si>
  <si>
    <t>0700000000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</si>
  <si>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</si>
  <si>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</si>
  <si>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</si>
  <si>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0720100000</t>
  </si>
  <si>
    <t>0720112520</t>
  </si>
  <si>
    <t>Основное мероприятие "Приобретение средств пожаротушения"</t>
  </si>
  <si>
    <t>0720200000</t>
  </si>
  <si>
    <t>0720212520</t>
  </si>
  <si>
    <t>0200000000</t>
  </si>
  <si>
    <t>0230000000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</si>
  <si>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</si>
  <si>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</si>
  <si>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</si>
  <si>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</si>
  <si>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9900012310</t>
  </si>
  <si>
    <t>9900012610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</si>
  <si>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</si>
  <si>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</si>
  <si>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</si>
  <si>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</si>
  <si>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0120000000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</si>
  <si>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</si>
  <si>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0120100000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</si>
  <si>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</si>
  <si>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</si>
  <si>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0230600000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</si>
  <si>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</si>
  <si>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</si>
  <si>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0230700000</t>
  </si>
  <si>
    <t>0230712750</t>
  </si>
  <si>
    <t>0300000000</t>
  </si>
  <si>
    <t>0310000000</t>
  </si>
  <si>
    <t>9900012710</t>
  </si>
  <si>
    <t>9900012750</t>
  </si>
  <si>
    <t>0500000000</t>
  </si>
  <si>
    <t>0510000000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</si>
  <si>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</si>
  <si>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</si>
  <si>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</si>
  <si>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</si>
  <si>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</si>
  <si>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</si>
  <si>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</si>
  <si>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</si>
  <si>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</si>
  <si>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</si>
  <si>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0520000000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</si>
  <si>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</si>
  <si>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0520100000</t>
  </si>
  <si>
    <t>0520111010</t>
  </si>
  <si>
    <t>9900011010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</si>
  <si>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</si>
  <si>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9900040240</t>
  </si>
  <si>
    <t>0600000000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</si>
  <si>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</si>
  <si>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</si>
  <si>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0610200000</t>
  </si>
  <si>
    <t>0610212910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</si>
  <si>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</si>
  <si>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0610300000</t>
  </si>
  <si>
    <t>0610312910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</si>
  <si>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</si>
  <si>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0620000000</t>
  </si>
  <si>
    <t>0620200000</t>
  </si>
  <si>
    <t>0620212910</t>
  </si>
  <si>
    <t>400</t>
  </si>
  <si>
    <t>Капитальные вложения в объекты государственной
(муниципальной) собственности</t>
  </si>
  <si>
    <t>Другие вопросы в области жилищно-коммунального хозяйства</t>
  </si>
  <si>
    <t xml:space="preserve">Основное мероприятие "Усовершенствование системы маршрутного ориентирования (дорожные знаки)" 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</si>
  <si>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</si>
  <si>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0110112310</t>
  </si>
  <si>
    <t xml:space="preserve">Основное мероприятие "Ремонт и  реконструкция уличных сетей наружного освещения". </t>
  </si>
  <si>
    <t>0230512710</t>
  </si>
  <si>
    <t>0310600000</t>
  </si>
  <si>
    <t>0310612720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</si>
  <si>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</si>
  <si>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</si>
  <si>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</si>
  <si>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</si>
  <si>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</si>
  <si>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</si>
  <si>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</si>
  <si>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</si>
  <si>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</si>
  <si>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</si>
  <si>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</si>
  <si>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</si>
  <si>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</si>
  <si>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</si>
  <si>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</si>
  <si>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</si>
  <si>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</si>
  <si>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</si>
  <si>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Новоавачинского сельского поселения на 2018 год</t>
  </si>
  <si>
    <t>Охрана окружающей среды</t>
  </si>
  <si>
    <t>06</t>
  </si>
  <si>
    <t>Другие вопросы в области охраны окружающей среды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</si>
  <si>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</si>
  <si>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</si>
  <si>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0710340060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</si>
  <si>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</si>
  <si>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07103S0067</t>
  </si>
  <si>
    <t>Муниципальная программа "Формирование современной городской среды в  Новоавачинском сельском поселении на 2018-2022 годы"</t>
  </si>
  <si>
    <t>1000000000</t>
  </si>
  <si>
    <t>1020000000</t>
  </si>
  <si>
    <t>1020100000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</si>
  <si>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</si>
  <si>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</si>
  <si>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</si>
  <si>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</si>
  <si>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</si>
  <si>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</si>
  <si>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</si>
  <si>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</si>
  <si>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ВСЕГО   РАСХОДОВ: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</si>
  <si>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</si>
  <si>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 xml:space="preserve">Строительство и содержание автомобильных дорог и инженерных сооружений на них в рамках благоустройства </t>
  </si>
  <si>
    <t>0210500000</t>
  </si>
  <si>
    <t>02105S0075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</si>
  <si>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</si>
  <si>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</si>
  <si>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1010000000</t>
  </si>
  <si>
    <t>1010100000</t>
  </si>
  <si>
    <t>10101R5550</t>
  </si>
  <si>
    <t>10101L5550</t>
  </si>
  <si>
    <t>0210540070</t>
  </si>
  <si>
    <t>021050000</t>
  </si>
  <si>
    <t>1020140060</t>
  </si>
  <si>
    <t>Благоустройство</t>
  </si>
  <si>
    <t>1020112720</t>
  </si>
  <si>
    <t>10201S0062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</si>
  <si>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</si>
  <si>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Работы по осуществлению технического надзора за ремонтом дорог</t>
  </si>
  <si>
    <t>9900012720</t>
  </si>
  <si>
    <t xml:space="preserve">Основное мероприятие: "Проведение мероприятий в рамках заключенных концессионных соглашений" </t>
  </si>
  <si>
    <t xml:space="preserve"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</si>
  <si>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</si>
  <si>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Муниципальная программа "Формирование современной городской среды в Новоавачинском сельском поселении на 2018-2022 годы". Подпрограмма "Современная городская среда в Новоавачинском сельском поселении"</t>
  </si>
  <si>
    <t>Основное мероприятие " Предоставление межбюджетных трансфертов муниципальным образованиям  в Камчатском крае на поддержку муниципальных программ формирования современной городской среды" Благоустройство территорий общего пользования</t>
  </si>
  <si>
    <t>101010000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</si>
  <si>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краевого  бюджета )</t>
  </si>
  <si>
    <t>09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</si>
  <si>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и краевого бюджета )</t>
  </si>
  <si>
    <t>10101S5550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</si>
</sst>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0.000"/>
    <numFmt numFmtId="166" formatCode="0.00000"/>
    <numFmt numFmtId="167" formatCode="###0.00000"/>
    <numFmt numFmtId="168" formatCode="###0"/>
    <numFmt numFmtId="169" formatCode="###0.000000"/>
  </numFmts>
  <fonts count="15" x14ac:knownFonts="1">
    <font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 wrapText="1"/>
    </xf>
    <xf numFmtId="167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167" fontId="8" fillId="2" borderId="1" xfId="1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0" fillId="2" borderId="0" xfId="0" applyFill="1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 applyAlignment="1"/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166" fontId="3" fillId="2" borderId="0" xfId="0" applyNumberFormat="1" applyFont="1" applyFill="1"/>
    <xf numFmtId="49" fontId="5" fillId="2" borderId="6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1" fillId="2" borderId="0" xfId="0" applyFont="1" applyFill="1"/>
    <xf numFmtId="164" fontId="1" fillId="2" borderId="0" xfId="0" applyNumberFormat="1" applyFont="1" applyFill="1"/>
    <xf numFmtId="49" fontId="5" fillId="2" borderId="7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/>
    <xf numFmtId="49" fontId="9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/>
    <xf numFmtId="49" fontId="5" fillId="2" borderId="8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right" vertical="center" wrapText="1"/>
    </xf>
    <xf numFmtId="169" fontId="5" fillId="2" borderId="1" xfId="1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8" fontId="5" fillId="2" borderId="8" xfId="0" applyNumberFormat="1" applyFont="1" applyFill="1" applyBorder="1" applyAlignment="1">
      <alignment horizontal="center" vertical="center" wrapText="1"/>
    </xf>
    <xf numFmtId="168" fontId="5" fillId="2" borderId="9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0</xdr:rowOff>
    </xdr:from>
    <xdr:to>
      <xdr:col>6</xdr:col>
      <xdr:colOff>1304925</xdr:colOff>
      <xdr:row>6</xdr:row>
      <xdr:rowOff>381000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743325" y="0"/>
          <a:ext cx="3419475" cy="13525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7</a:t>
          </a: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28.12.2018   №31    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сельского поселения от  26.12.2018    №203   </a:t>
          </a:r>
          <a:endParaRPr lang="ru-RU">
            <a:effectLst/>
          </a:endParaRPr>
        </a:p>
        <a:p>
          <a:pPr algn="r"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         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52"/>
  <sheetViews>
    <sheetView tabSelected="1" zoomScaleNormal="100" zoomScaleSheetLayoutView="100" workbookViewId="0">
      <selection activeCell="I7" sqref="I7"/>
    </sheetView>
  </sheetViews>
  <sheetFormatPr defaultRowHeight="12.75" x14ac:dyDescent="0.2"/>
  <cols>
    <col min="1" max="1" width="3.140625" style="18" customWidth="1"/>
    <col min="2" max="2" width="52.140625" style="18" customWidth="1"/>
    <col min="3" max="3" width="8.42578125" style="18" customWidth="1"/>
    <col min="4" max="4" width="9.85546875" style="18" customWidth="1"/>
    <col min="5" max="5" width="10.85546875" style="18" customWidth="1"/>
    <col min="6" max="6" width="11.140625" style="18" customWidth="1"/>
    <col min="7" max="7" width="19.85546875" style="19" customWidth="1"/>
    <col min="8" max="8" width="13.5703125" style="18" customWidth="1"/>
    <col min="9" max="9" width="10.140625" style="18" customWidth="1"/>
    <col min="10" max="10" width="8.28515625" style="18" customWidth="1"/>
    <col min="11" max="11" width="7.7109375" style="18" customWidth="1"/>
    <col min="12" max="16384" width="9.140625" style="18"/>
  </cols>
  <sheetData>
    <row r="2" spans="1:10" x14ac:dyDescent="0.2">
      <c r="G2" s="20"/>
    </row>
    <row r="3" spans="1:10" x14ac:dyDescent="0.2">
      <c r="C3" s="61"/>
      <c r="D3" s="61"/>
      <c r="E3" s="61"/>
      <c r="F3" s="61"/>
      <c r="G3" s="61"/>
    </row>
    <row r="4" spans="1:10" x14ac:dyDescent="0.2">
      <c r="C4" s="20"/>
      <c r="D4" s="20"/>
      <c r="E4" s="20"/>
      <c r="F4" s="20"/>
      <c r="G4" s="20"/>
    </row>
    <row r="5" spans="1:10" x14ac:dyDescent="0.2">
      <c r="C5" s="20"/>
      <c r="D5" s="20"/>
      <c r="E5" s="20"/>
      <c r="F5" s="20"/>
      <c r="G5" s="20"/>
    </row>
    <row r="6" spans="1:10" x14ac:dyDescent="0.2">
      <c r="C6" s="20"/>
      <c r="D6" s="20"/>
      <c r="E6" s="20"/>
      <c r="F6" s="20"/>
      <c r="G6" s="20"/>
    </row>
    <row r="7" spans="1:10" ht="33.75" customHeight="1" x14ac:dyDescent="0.2">
      <c r="C7" s="20"/>
      <c r="D7" s="20"/>
      <c r="E7" s="20"/>
      <c r="F7" s="20"/>
      <c r="G7" s="20"/>
    </row>
    <row r="8" spans="1:10" ht="48" customHeight="1" x14ac:dyDescent="0.2">
      <c r="A8" s="62" t="s">
        <v>197</v>
      </c>
      <c r="B8" s="62"/>
      <c r="C8" s="62"/>
      <c r="D8" s="62"/>
      <c r="E8" s="62"/>
      <c r="F8" s="62"/>
      <c r="G8" s="62"/>
    </row>
    <row r="9" spans="1:10" ht="15.75" customHeight="1" x14ac:dyDescent="0.25">
      <c r="C9" s="21"/>
      <c r="D9" s="21"/>
      <c r="E9" s="21"/>
      <c r="F9" s="21"/>
      <c r="G9" s="20" t="s">
        <v>65</v>
      </c>
    </row>
    <row r="10" spans="1:10" ht="15.75" customHeight="1" x14ac:dyDescent="0.2">
      <c r="A10" s="63" t="s">
        <v>3</v>
      </c>
      <c r="B10" s="63" t="s">
        <v>4</v>
      </c>
      <c r="C10" s="66" t="s">
        <v>64</v>
      </c>
      <c r="D10" s="66" t="s">
        <v>63</v>
      </c>
      <c r="E10" s="66" t="s">
        <v>1</v>
      </c>
      <c r="F10" s="66" t="s">
        <v>2</v>
      </c>
      <c r="G10" s="64" t="s">
        <v>5</v>
      </c>
    </row>
    <row r="11" spans="1:10" s="19" customFormat="1" ht="39" customHeight="1" x14ac:dyDescent="0.2">
      <c r="A11" s="63"/>
      <c r="B11" s="63"/>
      <c r="C11" s="66"/>
      <c r="D11" s="66"/>
      <c r="E11" s="66"/>
      <c r="F11" s="66"/>
      <c r="G11" s="65"/>
    </row>
    <row r="12" spans="1:10" ht="15" x14ac:dyDescent="0.2">
      <c r="A12" s="22">
        <v>1</v>
      </c>
      <c r="B12" s="53">
        <v>2</v>
      </c>
      <c r="C12" s="23" t="s">
        <v>6</v>
      </c>
      <c r="D12" s="23"/>
      <c r="E12" s="23" t="s">
        <v>7</v>
      </c>
      <c r="F12" s="23" t="s">
        <v>8</v>
      </c>
      <c r="G12" s="24">
        <v>7</v>
      </c>
    </row>
    <row r="13" spans="1:10" ht="14.25" x14ac:dyDescent="0.2">
      <c r="A13" s="9"/>
      <c r="B13" s="10" t="s">
        <v>44</v>
      </c>
      <c r="C13" s="4" t="s">
        <v>9</v>
      </c>
      <c r="D13" s="4"/>
      <c r="E13" s="4"/>
      <c r="F13" s="4"/>
      <c r="G13" s="11">
        <f>G14+G18+G26+G35+G39</f>
        <v>27456.69584</v>
      </c>
      <c r="H13" s="19"/>
      <c r="I13" s="19"/>
      <c r="J13" s="19"/>
    </row>
    <row r="14" spans="1:10" ht="25.5" x14ac:dyDescent="0.2">
      <c r="A14" s="9"/>
      <c r="B14" s="25" t="s">
        <v>32</v>
      </c>
      <c r="C14" s="54" t="s">
        <v>9</v>
      </c>
      <c r="D14" s="54" t="s">
        <v>19</v>
      </c>
      <c r="E14" s="54"/>
      <c r="F14" s="54"/>
      <c r="G14" s="26">
        <f>G15</f>
        <v>2926.4</v>
      </c>
      <c r="H14" s="19"/>
      <c r="I14" s="19"/>
      <c r="J14" s="19"/>
    </row>
    <row r="15" spans="1:10" ht="14.25" x14ac:dyDescent="0.2">
      <c r="A15" s="9"/>
      <c r="B15" s="1" t="s">
        <v>48</v>
      </c>
      <c r="C15" s="54" t="s">
        <v>9</v>
      </c>
      <c r="D15" s="54" t="s">
        <v>19</v>
      </c>
      <c r="E15" s="54" t="s">
        <v>88</v>
      </c>
      <c r="F15" s="54"/>
      <c r="G15" s="26">
        <f>G16</f>
        <v>2926.4</v>
      </c>
      <c r="H15" s="19"/>
      <c r="I15" s="19"/>
      <c r="J15" s="19"/>
    </row>
    <row r="16" spans="1:10" x14ac:dyDescent="0.2">
      <c r="A16" s="12"/>
      <c r="B16" s="1" t="s">
        <v>53</v>
      </c>
      <c r="C16" s="54" t="s">
        <v>9</v>
      </c>
      <c r="D16" s="54" t="s">
        <v>19</v>
      </c>
      <c r="E16" s="54" t="s">
        <v>89</v>
      </c>
      <c r="F16" s="54"/>
      <c r="G16" s="26">
        <f>G17</f>
        <v>2926.4</v>
      </c>
      <c r="H16" s="19"/>
      <c r="I16" s="19"/>
      <c r="J16" s="19"/>
    </row>
    <row r="17" spans="1:10" ht="51" x14ac:dyDescent="0.2">
      <c r="A17" s="12"/>
      <c r="B17" s="27" t="s">
        <v>38</v>
      </c>
      <c r="C17" s="54" t="s">
        <v>9</v>
      </c>
      <c r="D17" s="54" t="s">
        <v>19</v>
      </c>
      <c r="E17" s="54" t="s">
        <v>89</v>
      </c>
      <c r="F17" s="54" t="s">
        <v>39</v>
      </c>
      <c r="G17" s="26">
        <f>2788.8+14+90.6+33</f>
        <v>2926.4</v>
      </c>
      <c r="H17" s="19"/>
      <c r="I17" s="19"/>
      <c r="J17" s="19"/>
    </row>
    <row r="18" spans="1:10" ht="38.25" x14ac:dyDescent="0.2">
      <c r="A18" s="13"/>
      <c r="B18" s="1" t="s">
        <v>10</v>
      </c>
      <c r="C18" s="54" t="s">
        <v>9</v>
      </c>
      <c r="D18" s="54" t="s">
        <v>26</v>
      </c>
      <c r="E18" s="54"/>
      <c r="F18" s="54"/>
      <c r="G18" s="26">
        <f>G19</f>
        <v>2966.2</v>
      </c>
      <c r="H18" s="19"/>
      <c r="I18" s="19"/>
      <c r="J18" s="19"/>
    </row>
    <row r="19" spans="1:10" x14ac:dyDescent="0.2">
      <c r="A19" s="13"/>
      <c r="B19" s="1" t="s">
        <v>48</v>
      </c>
      <c r="C19" s="54" t="s">
        <v>9</v>
      </c>
      <c r="D19" s="54" t="s">
        <v>26</v>
      </c>
      <c r="E19" s="54" t="s">
        <v>88</v>
      </c>
      <c r="F19" s="54"/>
      <c r="G19" s="26">
        <f>G20+G24+G23</f>
        <v>2966.2</v>
      </c>
      <c r="I19" s="19"/>
      <c r="J19" s="19"/>
    </row>
    <row r="20" spans="1:10" ht="38.25" x14ac:dyDescent="0.2">
      <c r="A20" s="13"/>
      <c r="B20" s="1" t="s">
        <v>52</v>
      </c>
      <c r="C20" s="54" t="s">
        <v>9</v>
      </c>
      <c r="D20" s="54" t="s">
        <v>26</v>
      </c>
      <c r="E20" s="54" t="s">
        <v>90</v>
      </c>
      <c r="F20" s="54"/>
      <c r="G20" s="26">
        <f>G21</f>
        <v>165.25</v>
      </c>
      <c r="H20" s="19"/>
      <c r="I20" s="19"/>
      <c r="J20" s="19"/>
    </row>
    <row r="21" spans="1:10" ht="25.5" x14ac:dyDescent="0.2">
      <c r="A21" s="12"/>
      <c r="B21" s="28" t="s">
        <v>41</v>
      </c>
      <c r="C21" s="54" t="s">
        <v>9</v>
      </c>
      <c r="D21" s="54" t="s">
        <v>26</v>
      </c>
      <c r="E21" s="54" t="s">
        <v>90</v>
      </c>
      <c r="F21" s="54" t="s">
        <v>40</v>
      </c>
      <c r="G21" s="26">
        <f>165.3+107.2-107.2-0.05</f>
        <v>165.25</v>
      </c>
      <c r="H21" s="19"/>
      <c r="I21" s="19"/>
      <c r="J21" s="19"/>
    </row>
    <row r="22" spans="1:10" ht="38.25" x14ac:dyDescent="0.2">
      <c r="A22" s="12"/>
      <c r="B22" s="1" t="s">
        <v>52</v>
      </c>
      <c r="C22" s="55" t="s">
        <v>9</v>
      </c>
      <c r="D22" s="55" t="s">
        <v>26</v>
      </c>
      <c r="E22" s="55" t="s">
        <v>90</v>
      </c>
      <c r="F22" s="55"/>
      <c r="G22" s="26">
        <f>SUM(G23)</f>
        <v>0.05</v>
      </c>
      <c r="H22" s="19"/>
      <c r="I22" s="19"/>
      <c r="J22" s="19"/>
    </row>
    <row r="23" spans="1:10" x14ac:dyDescent="0.2">
      <c r="A23" s="12"/>
      <c r="B23" s="36" t="s">
        <v>43</v>
      </c>
      <c r="C23" s="55" t="s">
        <v>9</v>
      </c>
      <c r="D23" s="55" t="s">
        <v>26</v>
      </c>
      <c r="E23" s="55" t="s">
        <v>90</v>
      </c>
      <c r="F23" s="55" t="s">
        <v>42</v>
      </c>
      <c r="G23" s="26">
        <v>0.05</v>
      </c>
      <c r="H23" s="19"/>
      <c r="I23" s="19"/>
      <c r="J23" s="19"/>
    </row>
    <row r="24" spans="1:10" x14ac:dyDescent="0.2">
      <c r="A24" s="13"/>
      <c r="B24" s="1" t="s">
        <v>51</v>
      </c>
      <c r="C24" s="54" t="s">
        <v>9</v>
      </c>
      <c r="D24" s="54" t="s">
        <v>26</v>
      </c>
      <c r="E24" s="54" t="s">
        <v>91</v>
      </c>
      <c r="F24" s="54"/>
      <c r="G24" s="26">
        <f>G25</f>
        <v>2800.8999999999996</v>
      </c>
      <c r="H24" s="19"/>
      <c r="I24" s="19"/>
      <c r="J24" s="19"/>
    </row>
    <row r="25" spans="1:10" ht="51" x14ac:dyDescent="0.2">
      <c r="A25" s="12"/>
      <c r="B25" s="27" t="s">
        <v>38</v>
      </c>
      <c r="C25" s="54" t="s">
        <v>9</v>
      </c>
      <c r="D25" s="54" t="s">
        <v>26</v>
      </c>
      <c r="E25" s="54" t="s">
        <v>91</v>
      </c>
      <c r="F25" s="54" t="s">
        <v>39</v>
      </c>
      <c r="G25" s="26">
        <f>2679.6+88.6+32.7</f>
        <v>2800.8999999999996</v>
      </c>
      <c r="H25" s="19"/>
      <c r="I25" s="19"/>
      <c r="J25" s="19"/>
    </row>
    <row r="26" spans="1:10" ht="38.25" x14ac:dyDescent="0.2">
      <c r="A26" s="12"/>
      <c r="B26" s="1" t="s">
        <v>11</v>
      </c>
      <c r="C26" s="54" t="s">
        <v>9</v>
      </c>
      <c r="D26" s="54" t="s">
        <v>46</v>
      </c>
      <c r="E26" s="54"/>
      <c r="F26" s="54"/>
      <c r="G26" s="26">
        <f>G27</f>
        <v>12148.522679999998</v>
      </c>
      <c r="H26" s="19"/>
      <c r="I26" s="19"/>
      <c r="J26" s="19"/>
    </row>
    <row r="27" spans="1:10" x14ac:dyDescent="0.2">
      <c r="A27" s="12"/>
      <c r="B27" s="1" t="s">
        <v>48</v>
      </c>
      <c r="C27" s="54" t="s">
        <v>9</v>
      </c>
      <c r="D27" s="54" t="s">
        <v>46</v>
      </c>
      <c r="E27" s="54" t="s">
        <v>88</v>
      </c>
      <c r="F27" s="54"/>
      <c r="G27" s="26">
        <f>G28+G32</f>
        <v>12148.522679999998</v>
      </c>
      <c r="H27" s="19"/>
      <c r="I27" s="19"/>
      <c r="J27" s="19"/>
    </row>
    <row r="28" spans="1:10" ht="38.25" x14ac:dyDescent="0.2">
      <c r="A28" s="12"/>
      <c r="B28" s="1" t="s">
        <v>52</v>
      </c>
      <c r="C28" s="54" t="s">
        <v>9</v>
      </c>
      <c r="D28" s="54" t="s">
        <v>46</v>
      </c>
      <c r="E28" s="54" t="s">
        <v>90</v>
      </c>
      <c r="F28" s="54"/>
      <c r="G28" s="26">
        <f>G29+G30+G31</f>
        <v>12128.022679999998</v>
      </c>
      <c r="H28" s="19"/>
      <c r="I28" s="19"/>
      <c r="J28" s="19"/>
    </row>
    <row r="29" spans="1:10" ht="51" x14ac:dyDescent="0.2">
      <c r="A29" s="12"/>
      <c r="B29" s="28" t="s">
        <v>38</v>
      </c>
      <c r="C29" s="54" t="s">
        <v>9</v>
      </c>
      <c r="D29" s="54" t="s">
        <v>46</v>
      </c>
      <c r="E29" s="54" t="s">
        <v>90</v>
      </c>
      <c r="F29" s="54" t="s">
        <v>39</v>
      </c>
      <c r="G29" s="26">
        <f>8508+2642.4+338.3+89-495</f>
        <v>11082.699999999999</v>
      </c>
      <c r="H29" s="19"/>
      <c r="I29" s="19"/>
      <c r="J29" s="19"/>
    </row>
    <row r="30" spans="1:10" ht="25.5" x14ac:dyDescent="0.2">
      <c r="A30" s="12"/>
      <c r="B30" s="14" t="s">
        <v>41</v>
      </c>
      <c r="C30" s="54" t="s">
        <v>9</v>
      </c>
      <c r="D30" s="54" t="s">
        <v>46</v>
      </c>
      <c r="E30" s="54" t="s">
        <v>90</v>
      </c>
      <c r="F30" s="54" t="s">
        <v>40</v>
      </c>
      <c r="G30" s="26">
        <f>1378.6+545.6-1311.5+200+100+15.17092+57.86767+9.78601+6.969+33</f>
        <v>1035.4935999999998</v>
      </c>
      <c r="H30" s="19"/>
      <c r="I30" s="19"/>
      <c r="J30" s="19"/>
    </row>
    <row r="31" spans="1:10" x14ac:dyDescent="0.2">
      <c r="A31" s="12"/>
      <c r="B31" s="14" t="s">
        <v>43</v>
      </c>
      <c r="C31" s="54" t="s">
        <v>9</v>
      </c>
      <c r="D31" s="54" t="s">
        <v>46</v>
      </c>
      <c r="E31" s="54" t="s">
        <v>90</v>
      </c>
      <c r="F31" s="54" t="s">
        <v>42</v>
      </c>
      <c r="G31" s="26">
        <f>10+15-15.17092</f>
        <v>9.8290799999999994</v>
      </c>
      <c r="H31" s="19"/>
      <c r="I31" s="19"/>
      <c r="J31" s="19"/>
    </row>
    <row r="32" spans="1:10" ht="63.75" x14ac:dyDescent="0.2">
      <c r="A32" s="12"/>
      <c r="B32" s="1" t="s">
        <v>77</v>
      </c>
      <c r="C32" s="54" t="s">
        <v>9</v>
      </c>
      <c r="D32" s="54" t="s">
        <v>46</v>
      </c>
      <c r="E32" s="54" t="s">
        <v>92</v>
      </c>
      <c r="F32" s="54"/>
      <c r="G32" s="26">
        <f>G33</f>
        <v>20.5</v>
      </c>
      <c r="H32" s="19"/>
      <c r="I32" s="19"/>
      <c r="J32" s="19"/>
    </row>
    <row r="33" spans="1:10" ht="25.5" x14ac:dyDescent="0.2">
      <c r="A33" s="12"/>
      <c r="B33" s="14" t="s">
        <v>41</v>
      </c>
      <c r="C33" s="54" t="s">
        <v>9</v>
      </c>
      <c r="D33" s="54" t="s">
        <v>46</v>
      </c>
      <c r="E33" s="54" t="s">
        <v>92</v>
      </c>
      <c r="F33" s="54" t="s">
        <v>40</v>
      </c>
      <c r="G33" s="26">
        <v>20.5</v>
      </c>
      <c r="H33" s="19"/>
      <c r="I33" s="19"/>
      <c r="J33" s="19"/>
    </row>
    <row r="34" spans="1:10" x14ac:dyDescent="0.2">
      <c r="A34" s="12"/>
      <c r="B34" s="29" t="s">
        <v>29</v>
      </c>
      <c r="C34" s="54"/>
      <c r="D34" s="54"/>
      <c r="E34" s="54"/>
      <c r="F34" s="54"/>
      <c r="G34" s="57">
        <v>20.5</v>
      </c>
      <c r="H34" s="19"/>
      <c r="I34" s="19"/>
      <c r="J34" s="19"/>
    </row>
    <row r="35" spans="1:10" x14ac:dyDescent="0.2">
      <c r="A35" s="12"/>
      <c r="B35" s="1" t="s">
        <v>30</v>
      </c>
      <c r="C35" s="54" t="s">
        <v>9</v>
      </c>
      <c r="D35" s="54" t="s">
        <v>33</v>
      </c>
      <c r="E35" s="54"/>
      <c r="F35" s="54"/>
      <c r="G35" s="26">
        <f>G36</f>
        <v>100</v>
      </c>
      <c r="H35" s="30"/>
      <c r="I35" s="19"/>
      <c r="J35" s="19"/>
    </row>
    <row r="36" spans="1:10" x14ac:dyDescent="0.2">
      <c r="A36" s="12"/>
      <c r="B36" s="1" t="s">
        <v>48</v>
      </c>
      <c r="C36" s="3" t="s">
        <v>9</v>
      </c>
      <c r="D36" s="54" t="s">
        <v>33</v>
      </c>
      <c r="E36" s="54" t="s">
        <v>88</v>
      </c>
      <c r="F36" s="54"/>
      <c r="G36" s="26">
        <f>G37</f>
        <v>100</v>
      </c>
      <c r="H36" s="30"/>
      <c r="I36" s="19"/>
      <c r="J36" s="19"/>
    </row>
    <row r="37" spans="1:10" x14ac:dyDescent="0.2">
      <c r="A37" s="12"/>
      <c r="B37" s="1" t="s">
        <v>54</v>
      </c>
      <c r="C37" s="54" t="s">
        <v>9</v>
      </c>
      <c r="D37" s="54" t="s">
        <v>33</v>
      </c>
      <c r="E37" s="54" t="s">
        <v>93</v>
      </c>
      <c r="F37" s="54"/>
      <c r="G37" s="26">
        <f>G38</f>
        <v>100</v>
      </c>
      <c r="H37" s="19"/>
      <c r="I37" s="19"/>
      <c r="J37" s="19"/>
    </row>
    <row r="38" spans="1:10" x14ac:dyDescent="0.2">
      <c r="A38" s="12"/>
      <c r="B38" s="14" t="s">
        <v>43</v>
      </c>
      <c r="C38" s="3" t="s">
        <v>9</v>
      </c>
      <c r="D38" s="54" t="s">
        <v>33</v>
      </c>
      <c r="E38" s="54" t="s">
        <v>93</v>
      </c>
      <c r="F38" s="54" t="s">
        <v>42</v>
      </c>
      <c r="G38" s="26">
        <v>100</v>
      </c>
      <c r="H38" s="31"/>
      <c r="I38" s="19"/>
      <c r="J38" s="19"/>
    </row>
    <row r="39" spans="1:10" x14ac:dyDescent="0.2">
      <c r="A39" s="12"/>
      <c r="B39" s="25" t="s">
        <v>31</v>
      </c>
      <c r="C39" s="3" t="s">
        <v>9</v>
      </c>
      <c r="D39" s="54" t="s">
        <v>66</v>
      </c>
      <c r="E39" s="54"/>
      <c r="F39" s="54"/>
      <c r="G39" s="26">
        <f>G40</f>
        <v>9315.5731599999999</v>
      </c>
      <c r="H39" s="31"/>
      <c r="I39" s="19"/>
      <c r="J39" s="19"/>
    </row>
    <row r="40" spans="1:10" x14ac:dyDescent="0.2">
      <c r="A40" s="12"/>
      <c r="B40" s="1" t="s">
        <v>48</v>
      </c>
      <c r="C40" s="54" t="s">
        <v>9</v>
      </c>
      <c r="D40" s="54" t="s">
        <v>66</v>
      </c>
      <c r="E40" s="54" t="s">
        <v>88</v>
      </c>
      <c r="F40" s="54"/>
      <c r="G40" s="26">
        <f>G41+G45+G48</f>
        <v>9315.5731599999999</v>
      </c>
      <c r="H40" s="19"/>
      <c r="I40" s="19"/>
      <c r="J40" s="19"/>
    </row>
    <row r="41" spans="1:10" x14ac:dyDescent="0.2">
      <c r="A41" s="12"/>
      <c r="B41" s="25" t="s">
        <v>78</v>
      </c>
      <c r="C41" s="54" t="s">
        <v>9</v>
      </c>
      <c r="D41" s="54" t="s">
        <v>66</v>
      </c>
      <c r="E41" s="54" t="s">
        <v>94</v>
      </c>
      <c r="F41" s="54"/>
      <c r="G41" s="26">
        <f>G42+G43+G44</f>
        <v>7826.1660400000001</v>
      </c>
      <c r="H41" s="19"/>
      <c r="I41" s="19"/>
      <c r="J41" s="19"/>
    </row>
    <row r="42" spans="1:10" ht="51" x14ac:dyDescent="0.2">
      <c r="A42" s="12"/>
      <c r="B42" s="14" t="s">
        <v>38</v>
      </c>
      <c r="C42" s="3" t="s">
        <v>9</v>
      </c>
      <c r="D42" s="54" t="s">
        <v>66</v>
      </c>
      <c r="E42" s="54" t="s">
        <v>94</v>
      </c>
      <c r="F42" s="54" t="s">
        <v>39</v>
      </c>
      <c r="G42" s="26">
        <f>5569.4+200+10+113.7+75.1+34.4+22.6+424+495</f>
        <v>6944.2</v>
      </c>
      <c r="H42" s="19"/>
      <c r="I42" s="19"/>
      <c r="J42" s="19"/>
    </row>
    <row r="43" spans="1:10" ht="25.5" x14ac:dyDescent="0.2">
      <c r="A43" s="12"/>
      <c r="B43" s="32" t="s">
        <v>41</v>
      </c>
      <c r="C43" s="3" t="s">
        <v>9</v>
      </c>
      <c r="D43" s="54" t="s">
        <v>66</v>
      </c>
      <c r="E43" s="54" t="s">
        <v>94</v>
      </c>
      <c r="F43" s="54" t="s">
        <v>40</v>
      </c>
      <c r="G43" s="26">
        <f>1521.5+214.8-14-10-200-806.7-424+518.61972+130-57.86767</f>
        <v>872.35204999999996</v>
      </c>
      <c r="H43" s="19"/>
      <c r="I43" s="19"/>
      <c r="J43" s="19"/>
    </row>
    <row r="44" spans="1:10" x14ac:dyDescent="0.2">
      <c r="A44" s="12"/>
      <c r="B44" s="14" t="s">
        <v>43</v>
      </c>
      <c r="C44" s="3" t="s">
        <v>9</v>
      </c>
      <c r="D44" s="54" t="s">
        <v>66</v>
      </c>
      <c r="E44" s="54" t="s">
        <v>94</v>
      </c>
      <c r="F44" s="54" t="s">
        <v>42</v>
      </c>
      <c r="G44" s="26">
        <f>4.4+15-9.78601</f>
        <v>9.6139899999999994</v>
      </c>
      <c r="H44" s="19"/>
      <c r="I44" s="19"/>
      <c r="J44" s="19"/>
    </row>
    <row r="45" spans="1:10" ht="38.25" x14ac:dyDescent="0.2">
      <c r="A45" s="12"/>
      <c r="B45" s="25" t="s">
        <v>55</v>
      </c>
      <c r="C45" s="3" t="s">
        <v>9</v>
      </c>
      <c r="D45" s="54" t="s">
        <v>66</v>
      </c>
      <c r="E45" s="54" t="s">
        <v>95</v>
      </c>
      <c r="F45" s="54"/>
      <c r="G45" s="26">
        <f>G46+G47</f>
        <v>1372.4071200000001</v>
      </c>
      <c r="H45" s="19"/>
      <c r="I45" s="19"/>
      <c r="J45" s="19"/>
    </row>
    <row r="46" spans="1:10" ht="25.5" x14ac:dyDescent="0.2">
      <c r="A46" s="12"/>
      <c r="B46" s="27" t="s">
        <v>41</v>
      </c>
      <c r="C46" s="3" t="s">
        <v>9</v>
      </c>
      <c r="D46" s="54" t="s">
        <v>66</v>
      </c>
      <c r="E46" s="54" t="s">
        <v>95</v>
      </c>
      <c r="F46" s="54" t="s">
        <v>40</v>
      </c>
      <c r="G46" s="59">
        <f>574.40158+827.82354-33+0.001</f>
        <v>1369.22612</v>
      </c>
      <c r="H46" s="19"/>
      <c r="I46" s="19"/>
      <c r="J46" s="19"/>
    </row>
    <row r="47" spans="1:10" x14ac:dyDescent="0.2">
      <c r="A47" s="12"/>
      <c r="B47" s="14" t="s">
        <v>43</v>
      </c>
      <c r="C47" s="54" t="s">
        <v>9</v>
      </c>
      <c r="D47" s="54" t="s">
        <v>66</v>
      </c>
      <c r="E47" s="54" t="s">
        <v>95</v>
      </c>
      <c r="F47" s="54" t="s">
        <v>42</v>
      </c>
      <c r="G47" s="26">
        <f>3.2+6.95-6.969</f>
        <v>3.181</v>
      </c>
      <c r="H47" s="19"/>
      <c r="I47" s="19"/>
      <c r="J47" s="19"/>
    </row>
    <row r="48" spans="1:10" ht="25.5" x14ac:dyDescent="0.2">
      <c r="A48" s="12"/>
      <c r="B48" s="25" t="s">
        <v>50</v>
      </c>
      <c r="C48" s="54" t="s">
        <v>9</v>
      </c>
      <c r="D48" s="54" t="s">
        <v>66</v>
      </c>
      <c r="E48" s="54" t="s">
        <v>96</v>
      </c>
      <c r="F48" s="54"/>
      <c r="G48" s="26">
        <f>G49</f>
        <v>117</v>
      </c>
      <c r="H48" s="19"/>
      <c r="I48" s="19"/>
      <c r="J48" s="19"/>
    </row>
    <row r="49" spans="1:10" ht="25.5" x14ac:dyDescent="0.2">
      <c r="A49" s="12"/>
      <c r="B49" s="14" t="s">
        <v>41</v>
      </c>
      <c r="C49" s="54" t="s">
        <v>9</v>
      </c>
      <c r="D49" s="54" t="s">
        <v>66</v>
      </c>
      <c r="E49" s="54" t="s">
        <v>96</v>
      </c>
      <c r="F49" s="54" t="s">
        <v>40</v>
      </c>
      <c r="G49" s="26">
        <f>200-45-38</f>
        <v>117</v>
      </c>
      <c r="H49" s="19"/>
      <c r="I49" s="19"/>
      <c r="J49" s="19"/>
    </row>
    <row r="50" spans="1:10" s="33" customFormat="1" ht="18.75" customHeight="1" x14ac:dyDescent="0.2">
      <c r="A50" s="15"/>
      <c r="B50" s="10" t="s">
        <v>20</v>
      </c>
      <c r="C50" s="54" t="s">
        <v>19</v>
      </c>
      <c r="D50" s="4"/>
      <c r="E50" s="4"/>
      <c r="F50" s="4"/>
      <c r="G50" s="8">
        <f>G51</f>
        <v>478</v>
      </c>
      <c r="H50" s="19"/>
    </row>
    <row r="51" spans="1:10" s="34" customFormat="1" x14ac:dyDescent="0.2">
      <c r="A51" s="16"/>
      <c r="B51" s="1" t="s">
        <v>17</v>
      </c>
      <c r="C51" s="54" t="s">
        <v>19</v>
      </c>
      <c r="D51" s="54" t="s">
        <v>26</v>
      </c>
      <c r="E51" s="54"/>
      <c r="F51" s="54"/>
      <c r="G51" s="26">
        <f>G52</f>
        <v>478</v>
      </c>
    </row>
    <row r="52" spans="1:10" s="33" customFormat="1" x14ac:dyDescent="0.2">
      <c r="A52" s="15"/>
      <c r="B52" s="1" t="s">
        <v>48</v>
      </c>
      <c r="C52" s="54" t="s">
        <v>19</v>
      </c>
      <c r="D52" s="54" t="s">
        <v>26</v>
      </c>
      <c r="E52" s="54" t="s">
        <v>88</v>
      </c>
      <c r="F52" s="4"/>
      <c r="G52" s="26">
        <f>G53</f>
        <v>478</v>
      </c>
      <c r="H52" s="19"/>
    </row>
    <row r="53" spans="1:10" s="34" customFormat="1" ht="26.25" customHeight="1" x14ac:dyDescent="0.2">
      <c r="A53" s="16"/>
      <c r="B53" s="1" t="s">
        <v>18</v>
      </c>
      <c r="C53" s="54" t="s">
        <v>19</v>
      </c>
      <c r="D53" s="54" t="s">
        <v>26</v>
      </c>
      <c r="E53" s="54" t="s">
        <v>97</v>
      </c>
      <c r="F53" s="54"/>
      <c r="G53" s="26">
        <f>G54+G56</f>
        <v>478</v>
      </c>
    </row>
    <row r="54" spans="1:10" s="34" customFormat="1" ht="51" x14ac:dyDescent="0.2">
      <c r="A54" s="16"/>
      <c r="B54" s="27" t="s">
        <v>38</v>
      </c>
      <c r="C54" s="54" t="s">
        <v>19</v>
      </c>
      <c r="D54" s="54" t="s">
        <v>26</v>
      </c>
      <c r="E54" s="54" t="s">
        <v>97</v>
      </c>
      <c r="F54" s="54" t="s">
        <v>39</v>
      </c>
      <c r="G54" s="26">
        <f>390.6+44.8-16.02258</f>
        <v>419.37742000000003</v>
      </c>
    </row>
    <row r="55" spans="1:10" s="34" customFormat="1" x14ac:dyDescent="0.2">
      <c r="A55" s="16"/>
      <c r="B55" s="29" t="s">
        <v>76</v>
      </c>
      <c r="C55" s="4"/>
      <c r="D55" s="54"/>
      <c r="E55" s="54"/>
      <c r="F55" s="54"/>
      <c r="G55" s="26">
        <f>435.4-16.02258</f>
        <v>419.37741999999997</v>
      </c>
    </row>
    <row r="56" spans="1:10" s="34" customFormat="1" ht="25.5" x14ac:dyDescent="0.2">
      <c r="A56" s="16"/>
      <c r="B56" s="27" t="s">
        <v>41</v>
      </c>
      <c r="C56" s="54" t="s">
        <v>19</v>
      </c>
      <c r="D56" s="54" t="s">
        <v>26</v>
      </c>
      <c r="E56" s="54" t="s">
        <v>97</v>
      </c>
      <c r="F56" s="54" t="s">
        <v>40</v>
      </c>
      <c r="G56" s="26">
        <f>5.7+3.839+33.061+16.02258</f>
        <v>58.622579999999999</v>
      </c>
    </row>
    <row r="57" spans="1:10" s="34" customFormat="1" x14ac:dyDescent="0.2">
      <c r="A57" s="16"/>
      <c r="B57" s="29" t="s">
        <v>76</v>
      </c>
      <c r="C57" s="54"/>
      <c r="D57" s="54"/>
      <c r="E57" s="54"/>
      <c r="F57" s="54"/>
      <c r="G57" s="26">
        <v>42.6</v>
      </c>
    </row>
    <row r="58" spans="1:10" s="34" customFormat="1" ht="25.5" x14ac:dyDescent="0.2">
      <c r="A58" s="15"/>
      <c r="B58" s="10" t="s">
        <v>27</v>
      </c>
      <c r="C58" s="54" t="s">
        <v>26</v>
      </c>
      <c r="D58" s="4"/>
      <c r="E58" s="4"/>
      <c r="F58" s="4"/>
      <c r="G58" s="8">
        <f>G59</f>
        <v>41.59</v>
      </c>
    </row>
    <row r="59" spans="1:10" s="34" customFormat="1" x14ac:dyDescent="0.2">
      <c r="A59" s="16"/>
      <c r="B59" s="1" t="s">
        <v>28</v>
      </c>
      <c r="C59" s="54" t="s">
        <v>26</v>
      </c>
      <c r="D59" s="54" t="s">
        <v>22</v>
      </c>
      <c r="E59" s="54"/>
      <c r="F59" s="54"/>
      <c r="G59" s="26">
        <f>G65+G60</f>
        <v>41.59</v>
      </c>
      <c r="H59" s="30"/>
    </row>
    <row r="60" spans="1:10" s="34" customFormat="1" ht="51" x14ac:dyDescent="0.2">
      <c r="A60" s="16"/>
      <c r="B60" s="1" t="s">
        <v>68</v>
      </c>
      <c r="C60" s="54" t="s">
        <v>26</v>
      </c>
      <c r="D60" s="54" t="s">
        <v>22</v>
      </c>
      <c r="E60" s="54" t="s">
        <v>98</v>
      </c>
      <c r="F60" s="54"/>
      <c r="G60" s="26">
        <f>G61</f>
        <v>1.5900000000000034</v>
      </c>
      <c r="H60" s="30"/>
    </row>
    <row r="61" spans="1:10" s="34" customFormat="1" ht="63.75" x14ac:dyDescent="0.2">
      <c r="A61" s="16"/>
      <c r="B61" s="1" t="s">
        <v>79</v>
      </c>
      <c r="C61" s="54" t="s">
        <v>26</v>
      </c>
      <c r="D61" s="54" t="s">
        <v>22</v>
      </c>
      <c r="E61" s="54" t="s">
        <v>99</v>
      </c>
      <c r="F61" s="54"/>
      <c r="G61" s="26">
        <f>G63</f>
        <v>1.5900000000000034</v>
      </c>
      <c r="H61" s="30"/>
    </row>
    <row r="62" spans="1:10" s="34" customFormat="1" ht="63.75" x14ac:dyDescent="0.2">
      <c r="A62" s="16"/>
      <c r="B62" s="1" t="s">
        <v>100</v>
      </c>
      <c r="C62" s="54" t="s">
        <v>26</v>
      </c>
      <c r="D62" s="54" t="s">
        <v>22</v>
      </c>
      <c r="E62" s="54" t="s">
        <v>101</v>
      </c>
      <c r="F62" s="54"/>
      <c r="G62" s="26">
        <f>G63</f>
        <v>1.5900000000000034</v>
      </c>
      <c r="H62" s="30"/>
    </row>
    <row r="63" spans="1:10" s="34" customFormat="1" x14ac:dyDescent="0.2">
      <c r="A63" s="16"/>
      <c r="B63" s="1" t="s">
        <v>57</v>
      </c>
      <c r="C63" s="54" t="s">
        <v>26</v>
      </c>
      <c r="D63" s="54" t="s">
        <v>22</v>
      </c>
      <c r="E63" s="54" t="s">
        <v>102</v>
      </c>
      <c r="F63" s="54"/>
      <c r="G63" s="26">
        <f>G64</f>
        <v>1.5900000000000034</v>
      </c>
      <c r="H63" s="30"/>
    </row>
    <row r="64" spans="1:10" s="34" customFormat="1" ht="25.5" x14ac:dyDescent="0.2">
      <c r="A64" s="16"/>
      <c r="B64" s="27" t="s">
        <v>41</v>
      </c>
      <c r="C64" s="54" t="s">
        <v>26</v>
      </c>
      <c r="D64" s="54" t="s">
        <v>22</v>
      </c>
      <c r="E64" s="54" t="s">
        <v>102</v>
      </c>
      <c r="F64" s="54" t="s">
        <v>40</v>
      </c>
      <c r="G64" s="26">
        <f>50-48.41</f>
        <v>1.5900000000000034</v>
      </c>
      <c r="H64" s="35"/>
    </row>
    <row r="65" spans="1:8" s="34" customFormat="1" ht="25.5" x14ac:dyDescent="0.2">
      <c r="A65" s="16"/>
      <c r="B65" s="1" t="s">
        <v>69</v>
      </c>
      <c r="C65" s="54" t="s">
        <v>26</v>
      </c>
      <c r="D65" s="54" t="s">
        <v>22</v>
      </c>
      <c r="E65" s="54" t="s">
        <v>103</v>
      </c>
      <c r="F65" s="54"/>
      <c r="G65" s="26">
        <f>G66</f>
        <v>40</v>
      </c>
      <c r="H65" s="30"/>
    </row>
    <row r="66" spans="1:8" s="34" customFormat="1" ht="51" x14ac:dyDescent="0.2">
      <c r="A66" s="16"/>
      <c r="B66" s="1" t="s">
        <v>104</v>
      </c>
      <c r="C66" s="54" t="s">
        <v>26</v>
      </c>
      <c r="D66" s="54" t="s">
        <v>22</v>
      </c>
      <c r="E66" s="54" t="s">
        <v>105</v>
      </c>
      <c r="F66" s="54"/>
      <c r="G66" s="26">
        <f>G67+G70</f>
        <v>40</v>
      </c>
      <c r="H66" s="30"/>
    </row>
    <row r="67" spans="1:8" s="34" customFormat="1" ht="63.75" x14ac:dyDescent="0.2">
      <c r="A67" s="16"/>
      <c r="B67" s="1" t="s">
        <v>106</v>
      </c>
      <c r="C67" s="54" t="s">
        <v>26</v>
      </c>
      <c r="D67" s="54" t="s">
        <v>22</v>
      </c>
      <c r="E67" s="54" t="s">
        <v>107</v>
      </c>
      <c r="F67" s="54"/>
      <c r="G67" s="26">
        <f>G68</f>
        <v>40</v>
      </c>
      <c r="H67" s="35"/>
    </row>
    <row r="68" spans="1:8" s="34" customFormat="1" x14ac:dyDescent="0.2">
      <c r="A68" s="16"/>
      <c r="B68" s="1" t="s">
        <v>57</v>
      </c>
      <c r="C68" s="54" t="s">
        <v>26</v>
      </c>
      <c r="D68" s="54" t="s">
        <v>22</v>
      </c>
      <c r="E68" s="54" t="s">
        <v>108</v>
      </c>
      <c r="F68" s="54"/>
      <c r="G68" s="26">
        <f>G69</f>
        <v>40</v>
      </c>
      <c r="H68" s="35"/>
    </row>
    <row r="69" spans="1:8" s="34" customFormat="1" ht="25.5" x14ac:dyDescent="0.2">
      <c r="A69" s="16"/>
      <c r="B69" s="14" t="s">
        <v>41</v>
      </c>
      <c r="C69" s="54" t="s">
        <v>26</v>
      </c>
      <c r="D69" s="54" t="s">
        <v>22</v>
      </c>
      <c r="E69" s="54" t="s">
        <v>108</v>
      </c>
      <c r="F69" s="54" t="s">
        <v>40</v>
      </c>
      <c r="G69" s="26">
        <f>80-40</f>
        <v>40</v>
      </c>
      <c r="H69" s="35"/>
    </row>
    <row r="70" spans="1:8" s="34" customFormat="1" ht="25.5" x14ac:dyDescent="0.2">
      <c r="A70" s="16"/>
      <c r="B70" s="1" t="s">
        <v>109</v>
      </c>
      <c r="C70" s="54" t="s">
        <v>26</v>
      </c>
      <c r="D70" s="54" t="s">
        <v>22</v>
      </c>
      <c r="E70" s="54" t="s">
        <v>110</v>
      </c>
      <c r="F70" s="54"/>
      <c r="G70" s="26">
        <f>G71</f>
        <v>0</v>
      </c>
      <c r="H70" s="35"/>
    </row>
    <row r="71" spans="1:8" s="34" customFormat="1" x14ac:dyDescent="0.2">
      <c r="A71" s="16"/>
      <c r="B71" s="1" t="s">
        <v>57</v>
      </c>
      <c r="C71" s="54" t="s">
        <v>26</v>
      </c>
      <c r="D71" s="54" t="s">
        <v>22</v>
      </c>
      <c r="E71" s="54" t="s">
        <v>111</v>
      </c>
      <c r="F71" s="54"/>
      <c r="G71" s="26">
        <f>G72</f>
        <v>0</v>
      </c>
      <c r="H71" s="30"/>
    </row>
    <row r="72" spans="1:8" s="34" customFormat="1" ht="25.5" x14ac:dyDescent="0.2">
      <c r="A72" s="16"/>
      <c r="B72" s="14" t="s">
        <v>41</v>
      </c>
      <c r="C72" s="54" t="s">
        <v>26</v>
      </c>
      <c r="D72" s="54" t="s">
        <v>22</v>
      </c>
      <c r="E72" s="54" t="s">
        <v>111</v>
      </c>
      <c r="F72" s="54" t="s">
        <v>40</v>
      </c>
      <c r="G72" s="26">
        <f>30-30</f>
        <v>0</v>
      </c>
      <c r="H72" s="30"/>
    </row>
    <row r="73" spans="1:8" s="34" customFormat="1" x14ac:dyDescent="0.2">
      <c r="A73" s="16"/>
      <c r="B73" s="7" t="s">
        <v>45</v>
      </c>
      <c r="C73" s="54" t="s">
        <v>46</v>
      </c>
      <c r="D73" s="4"/>
      <c r="E73" s="54"/>
      <c r="F73" s="54"/>
      <c r="G73" s="8">
        <f>SUM(G74+G92)</f>
        <v>26734.212910000002</v>
      </c>
      <c r="H73" s="30"/>
    </row>
    <row r="74" spans="1:8" s="34" customFormat="1" x14ac:dyDescent="0.2">
      <c r="A74" s="16"/>
      <c r="B74" s="36" t="s">
        <v>47</v>
      </c>
      <c r="C74" s="55" t="s">
        <v>46</v>
      </c>
      <c r="D74" s="55" t="s">
        <v>245</v>
      </c>
      <c r="E74" s="55"/>
      <c r="F74" s="55"/>
      <c r="G74" s="26">
        <f>SUM(G76+G80+G89)</f>
        <v>26621.546190000001</v>
      </c>
      <c r="H74" s="30"/>
    </row>
    <row r="75" spans="1:8" s="34" customFormat="1" ht="25.5" x14ac:dyDescent="0.2">
      <c r="A75" s="16"/>
      <c r="B75" s="1" t="s">
        <v>71</v>
      </c>
      <c r="C75" s="56" t="s">
        <v>46</v>
      </c>
      <c r="D75" s="55" t="s">
        <v>245</v>
      </c>
      <c r="E75" s="55" t="s">
        <v>114</v>
      </c>
      <c r="F75" s="55"/>
      <c r="G75" s="26">
        <f>G76</f>
        <v>2403.0505400000002</v>
      </c>
    </row>
    <row r="76" spans="1:8" s="34" customFormat="1" ht="60.75" customHeight="1" x14ac:dyDescent="0.2">
      <c r="A76" s="16"/>
      <c r="B76" s="1" t="s">
        <v>82</v>
      </c>
      <c r="C76" s="56" t="s">
        <v>46</v>
      </c>
      <c r="D76" s="55" t="s">
        <v>245</v>
      </c>
      <c r="E76" s="55" t="s">
        <v>115</v>
      </c>
      <c r="F76" s="55"/>
      <c r="G76" s="26">
        <f>G77</f>
        <v>2403.0505400000002</v>
      </c>
    </row>
    <row r="77" spans="1:8" s="34" customFormat="1" ht="46.5" customHeight="1" x14ac:dyDescent="0.2">
      <c r="A77" s="16"/>
      <c r="B77" s="1" t="s">
        <v>116</v>
      </c>
      <c r="C77" s="55" t="s">
        <v>46</v>
      </c>
      <c r="D77" s="55" t="s">
        <v>245</v>
      </c>
      <c r="E77" s="55" t="s">
        <v>117</v>
      </c>
      <c r="F77" s="55"/>
      <c r="G77" s="26">
        <f>G78</f>
        <v>2403.0505400000002</v>
      </c>
    </row>
    <row r="78" spans="1:8" s="34" customFormat="1" ht="38.25" customHeight="1" x14ac:dyDescent="0.2">
      <c r="A78" s="16"/>
      <c r="B78" s="1" t="s">
        <v>72</v>
      </c>
      <c r="C78" s="55" t="s">
        <v>46</v>
      </c>
      <c r="D78" s="55" t="s">
        <v>245</v>
      </c>
      <c r="E78" s="55" t="s">
        <v>117</v>
      </c>
      <c r="F78" s="55"/>
      <c r="G78" s="26">
        <f>G79</f>
        <v>2403.0505400000002</v>
      </c>
    </row>
    <row r="79" spans="1:8" s="34" customFormat="1" ht="25.5" x14ac:dyDescent="0.2">
      <c r="A79" s="16"/>
      <c r="B79" s="14" t="s">
        <v>41</v>
      </c>
      <c r="C79" s="56" t="s">
        <v>46</v>
      </c>
      <c r="D79" s="56" t="s">
        <v>245</v>
      </c>
      <c r="E79" s="55" t="s">
        <v>117</v>
      </c>
      <c r="F79" s="55" t="s">
        <v>40</v>
      </c>
      <c r="G79" s="26">
        <f>900+367+10.43465+998.2+127.41589</f>
        <v>2403.0505400000002</v>
      </c>
    </row>
    <row r="80" spans="1:8" s="34" customFormat="1" ht="38.25" x14ac:dyDescent="0.2">
      <c r="A80" s="16"/>
      <c r="B80" s="1" t="s">
        <v>211</v>
      </c>
      <c r="C80" s="56" t="s">
        <v>46</v>
      </c>
      <c r="D80" s="56" t="s">
        <v>245</v>
      </c>
      <c r="E80" s="55" t="s">
        <v>207</v>
      </c>
      <c r="F80" s="55"/>
      <c r="G80" s="26">
        <f>G81</f>
        <v>23918.79565</v>
      </c>
    </row>
    <row r="81" spans="1:10" s="34" customFormat="1" ht="51" x14ac:dyDescent="0.2">
      <c r="A81" s="16"/>
      <c r="B81" s="1" t="s">
        <v>212</v>
      </c>
      <c r="C81" s="56" t="s">
        <v>46</v>
      </c>
      <c r="D81" s="56" t="s">
        <v>245</v>
      </c>
      <c r="E81" s="55" t="s">
        <v>208</v>
      </c>
      <c r="F81" s="55"/>
      <c r="G81" s="26">
        <f>G82</f>
        <v>23918.79565</v>
      </c>
    </row>
    <row r="82" spans="1:10" s="34" customFormat="1" ht="38.25" x14ac:dyDescent="0.2">
      <c r="A82" s="16"/>
      <c r="B82" s="1" t="s">
        <v>219</v>
      </c>
      <c r="C82" s="56" t="s">
        <v>46</v>
      </c>
      <c r="D82" s="56" t="s">
        <v>245</v>
      </c>
      <c r="E82" s="55" t="s">
        <v>209</v>
      </c>
      <c r="F82" s="55"/>
      <c r="G82" s="26">
        <f>G83+G85+G88</f>
        <v>23918.79565</v>
      </c>
      <c r="H82" s="37"/>
      <c r="I82" s="38"/>
    </row>
    <row r="83" spans="1:10" s="34" customFormat="1" ht="45.75" customHeight="1" x14ac:dyDescent="0.2">
      <c r="A83" s="16"/>
      <c r="B83" s="1" t="s">
        <v>72</v>
      </c>
      <c r="C83" s="56" t="s">
        <v>46</v>
      </c>
      <c r="D83" s="56" t="s">
        <v>245</v>
      </c>
      <c r="E83" s="55" t="s">
        <v>231</v>
      </c>
      <c r="F83" s="55"/>
      <c r="G83" s="26">
        <f>15232.05+3826.254+1704.50693</f>
        <v>20762.81093</v>
      </c>
      <c r="H83" s="37"/>
      <c r="I83" s="38"/>
    </row>
    <row r="84" spans="1:10" s="34" customFormat="1" ht="25.5" x14ac:dyDescent="0.2">
      <c r="A84" s="16"/>
      <c r="B84" s="14" t="s">
        <v>41</v>
      </c>
      <c r="C84" s="56" t="s">
        <v>46</v>
      </c>
      <c r="D84" s="56" t="s">
        <v>245</v>
      </c>
      <c r="E84" s="55" t="s">
        <v>231</v>
      </c>
      <c r="F84" s="55" t="s">
        <v>40</v>
      </c>
      <c r="G84" s="26">
        <f>20762.81093</f>
        <v>20762.81093</v>
      </c>
      <c r="H84" s="37"/>
      <c r="I84" s="37"/>
      <c r="J84" s="37"/>
    </row>
    <row r="85" spans="1:10" s="34" customFormat="1" ht="63.75" x14ac:dyDescent="0.2">
      <c r="A85" s="16"/>
      <c r="B85" s="14" t="s">
        <v>210</v>
      </c>
      <c r="C85" s="56" t="s">
        <v>46</v>
      </c>
      <c r="D85" s="56" t="s">
        <v>245</v>
      </c>
      <c r="E85" s="55" t="s">
        <v>234</v>
      </c>
      <c r="F85" s="55"/>
      <c r="G85" s="26">
        <f>G86</f>
        <v>2202.4038599999999</v>
      </c>
      <c r="H85" s="39"/>
    </row>
    <row r="86" spans="1:10" s="34" customFormat="1" ht="25.5" x14ac:dyDescent="0.2">
      <c r="A86" s="16"/>
      <c r="B86" s="14" t="s">
        <v>41</v>
      </c>
      <c r="C86" s="56" t="s">
        <v>46</v>
      </c>
      <c r="D86" s="56" t="s">
        <v>245</v>
      </c>
      <c r="E86" s="55" t="s">
        <v>234</v>
      </c>
      <c r="F86" s="55" t="s">
        <v>40</v>
      </c>
      <c r="G86" s="26">
        <f>1905.8304+211.8636+202.1-117.39014</f>
        <v>2202.4038599999999</v>
      </c>
      <c r="H86" s="39"/>
    </row>
    <row r="87" spans="1:10" s="34" customFormat="1" ht="25.5" x14ac:dyDescent="0.2">
      <c r="A87" s="16"/>
      <c r="B87" s="1" t="s">
        <v>220</v>
      </c>
      <c r="C87" s="56" t="s">
        <v>46</v>
      </c>
      <c r="D87" s="56" t="s">
        <v>245</v>
      </c>
      <c r="E87" s="55" t="s">
        <v>233</v>
      </c>
      <c r="F87" s="55"/>
      <c r="G87" s="26">
        <f>G88</f>
        <v>953.58086000000014</v>
      </c>
      <c r="H87" s="39"/>
    </row>
    <row r="88" spans="1:10" s="34" customFormat="1" ht="25.5" x14ac:dyDescent="0.2">
      <c r="A88" s="16"/>
      <c r="B88" s="14" t="s">
        <v>41</v>
      </c>
      <c r="C88" s="56" t="s">
        <v>46</v>
      </c>
      <c r="D88" s="56" t="s">
        <v>245</v>
      </c>
      <c r="E88" s="55" t="s">
        <v>233</v>
      </c>
      <c r="F88" s="55" t="s">
        <v>40</v>
      </c>
      <c r="G88" s="26">
        <f>1248.83272-285.61972-9.63214</f>
        <v>953.58086000000014</v>
      </c>
      <c r="H88" s="39"/>
    </row>
    <row r="89" spans="1:10" s="34" customFormat="1" x14ac:dyDescent="0.2">
      <c r="A89" s="16"/>
      <c r="B89" s="14" t="s">
        <v>48</v>
      </c>
      <c r="C89" s="56" t="s">
        <v>46</v>
      </c>
      <c r="D89" s="56" t="s">
        <v>245</v>
      </c>
      <c r="E89" s="55" t="s">
        <v>88</v>
      </c>
      <c r="F89" s="55"/>
      <c r="G89" s="26">
        <f>G90</f>
        <v>299.7</v>
      </c>
      <c r="H89" s="39"/>
    </row>
    <row r="90" spans="1:10" s="34" customFormat="1" ht="25.5" x14ac:dyDescent="0.2">
      <c r="A90" s="16"/>
      <c r="B90" s="14" t="s">
        <v>236</v>
      </c>
      <c r="C90" s="56" t="s">
        <v>46</v>
      </c>
      <c r="D90" s="56" t="s">
        <v>245</v>
      </c>
      <c r="E90" s="55" t="s">
        <v>237</v>
      </c>
      <c r="F90" s="55"/>
      <c r="G90" s="26">
        <f>G91</f>
        <v>299.7</v>
      </c>
      <c r="H90" s="39"/>
    </row>
    <row r="91" spans="1:10" s="34" customFormat="1" ht="25.5" x14ac:dyDescent="0.2">
      <c r="A91" s="16"/>
      <c r="B91" s="14" t="s">
        <v>41</v>
      </c>
      <c r="C91" s="56" t="s">
        <v>46</v>
      </c>
      <c r="D91" s="56" t="s">
        <v>245</v>
      </c>
      <c r="E91" s="55" t="s">
        <v>237</v>
      </c>
      <c r="F91" s="55" t="s">
        <v>40</v>
      </c>
      <c r="G91" s="26">
        <v>299.7</v>
      </c>
      <c r="H91" s="39"/>
    </row>
    <row r="92" spans="1:10" s="34" customFormat="1" x14ac:dyDescent="0.2">
      <c r="A92" s="16"/>
      <c r="B92" s="14" t="s">
        <v>58</v>
      </c>
      <c r="C92" s="55" t="s">
        <v>46</v>
      </c>
      <c r="D92" s="55" t="s">
        <v>67</v>
      </c>
      <c r="E92" s="55"/>
      <c r="F92" s="55"/>
      <c r="G92" s="26">
        <f>G98+G93</f>
        <v>112.66672</v>
      </c>
      <c r="H92" s="39"/>
    </row>
    <row r="93" spans="1:10" s="34" customFormat="1" ht="38.25" x14ac:dyDescent="0.2">
      <c r="A93" s="16"/>
      <c r="B93" s="1" t="s">
        <v>70</v>
      </c>
      <c r="C93" s="55" t="s">
        <v>46</v>
      </c>
      <c r="D93" s="55" t="s">
        <v>67</v>
      </c>
      <c r="E93" s="55" t="s">
        <v>120</v>
      </c>
      <c r="F93" s="4"/>
      <c r="G93" s="26">
        <f>G99+G94</f>
        <v>112.66672</v>
      </c>
      <c r="H93" s="39"/>
    </row>
    <row r="94" spans="1:10" s="34" customFormat="1" ht="51" x14ac:dyDescent="0.2">
      <c r="A94" s="16"/>
      <c r="B94" s="1" t="s">
        <v>173</v>
      </c>
      <c r="C94" s="56" t="s">
        <v>46</v>
      </c>
      <c r="D94" s="56" t="s">
        <v>67</v>
      </c>
      <c r="E94" s="55" t="s">
        <v>121</v>
      </c>
      <c r="F94" s="4"/>
      <c r="G94" s="5">
        <f>G95</f>
        <v>0</v>
      </c>
      <c r="H94" s="39"/>
    </row>
    <row r="95" spans="1:10" s="34" customFormat="1" ht="38.25" x14ac:dyDescent="0.2">
      <c r="A95" s="16"/>
      <c r="B95" s="1" t="s">
        <v>122</v>
      </c>
      <c r="C95" s="56" t="s">
        <v>46</v>
      </c>
      <c r="D95" s="56" t="s">
        <v>67</v>
      </c>
      <c r="E95" s="55" t="s">
        <v>123</v>
      </c>
      <c r="F95" s="4"/>
      <c r="G95" s="5">
        <f>G96</f>
        <v>0</v>
      </c>
    </row>
    <row r="96" spans="1:10" s="34" customFormat="1" ht="25.5" x14ac:dyDescent="0.2">
      <c r="A96" s="12"/>
      <c r="B96" s="14" t="s">
        <v>56</v>
      </c>
      <c r="C96" s="56" t="s">
        <v>46</v>
      </c>
      <c r="D96" s="56" t="s">
        <v>67</v>
      </c>
      <c r="E96" s="55" t="s">
        <v>174</v>
      </c>
      <c r="F96" s="55"/>
      <c r="G96" s="5">
        <f>G97</f>
        <v>0</v>
      </c>
      <c r="H96" s="39"/>
    </row>
    <row r="97" spans="1:10" s="34" customFormat="1" ht="25.5" x14ac:dyDescent="0.2">
      <c r="A97" s="9"/>
      <c r="B97" s="14" t="s">
        <v>41</v>
      </c>
      <c r="C97" s="56" t="s">
        <v>46</v>
      </c>
      <c r="D97" s="56" t="s">
        <v>67</v>
      </c>
      <c r="E97" s="55" t="s">
        <v>174</v>
      </c>
      <c r="F97" s="55" t="s">
        <v>40</v>
      </c>
      <c r="G97" s="5">
        <f>G98</f>
        <v>0</v>
      </c>
    </row>
    <row r="98" spans="1:10" ht="14.25" x14ac:dyDescent="0.2">
      <c r="A98" s="9"/>
      <c r="B98" s="14" t="s">
        <v>48</v>
      </c>
      <c r="C98" s="56" t="s">
        <v>46</v>
      </c>
      <c r="D98" s="56" t="s">
        <v>67</v>
      </c>
      <c r="E98" s="55" t="s">
        <v>88</v>
      </c>
      <c r="F98" s="55"/>
      <c r="G98" s="5">
        <f>100-100</f>
        <v>0</v>
      </c>
      <c r="H98" s="19"/>
      <c r="I98" s="19"/>
      <c r="J98" s="19"/>
    </row>
    <row r="99" spans="1:10" ht="25.5" x14ac:dyDescent="0.25">
      <c r="A99" s="17"/>
      <c r="B99" s="14" t="s">
        <v>56</v>
      </c>
      <c r="C99" s="56" t="s">
        <v>46</v>
      </c>
      <c r="D99" s="56" t="s">
        <v>67</v>
      </c>
      <c r="E99" s="55" t="s">
        <v>118</v>
      </c>
      <c r="F99" s="55"/>
      <c r="G99" s="26">
        <f>G100+G102</f>
        <v>112.66672</v>
      </c>
      <c r="H99" s="19"/>
      <c r="I99" s="19"/>
      <c r="J99" s="19"/>
    </row>
    <row r="100" spans="1:10" ht="25.5" x14ac:dyDescent="0.25">
      <c r="A100" s="17"/>
      <c r="B100" s="14" t="s">
        <v>41</v>
      </c>
      <c r="C100" s="56" t="s">
        <v>46</v>
      </c>
      <c r="D100" s="56" t="s">
        <v>67</v>
      </c>
      <c r="E100" s="55" t="s">
        <v>118</v>
      </c>
      <c r="F100" s="55" t="s">
        <v>40</v>
      </c>
      <c r="G100" s="26">
        <f>G101</f>
        <v>102.26671999999999</v>
      </c>
      <c r="H100" s="19"/>
      <c r="I100" s="19"/>
      <c r="J100" s="19"/>
    </row>
    <row r="101" spans="1:10" x14ac:dyDescent="0.2">
      <c r="A101" s="16"/>
      <c r="B101" s="14" t="s">
        <v>43</v>
      </c>
      <c r="C101" s="56" t="s">
        <v>46</v>
      </c>
      <c r="D101" s="56" t="s">
        <v>67</v>
      </c>
      <c r="E101" s="55" t="s">
        <v>118</v>
      </c>
      <c r="F101" s="55" t="s">
        <v>42</v>
      </c>
      <c r="G101" s="26">
        <f>100-0.4+35-32.33328</f>
        <v>102.26671999999999</v>
      </c>
      <c r="H101" s="19"/>
      <c r="I101" s="19"/>
      <c r="J101" s="19"/>
    </row>
    <row r="102" spans="1:10" s="19" customFormat="1" ht="25.5" x14ac:dyDescent="0.2">
      <c r="A102" s="16"/>
      <c r="B102" s="14" t="s">
        <v>56</v>
      </c>
      <c r="C102" s="3" t="s">
        <v>46</v>
      </c>
      <c r="D102" s="54" t="s">
        <v>67</v>
      </c>
      <c r="E102" s="54" t="s">
        <v>118</v>
      </c>
      <c r="F102" s="54"/>
      <c r="G102" s="26">
        <f>0.4+10</f>
        <v>10.4</v>
      </c>
    </row>
    <row r="103" spans="1:10" x14ac:dyDescent="0.2">
      <c r="A103" s="16"/>
      <c r="B103" s="7" t="s">
        <v>0</v>
      </c>
      <c r="C103" s="3" t="s">
        <v>12</v>
      </c>
      <c r="D103" s="4"/>
      <c r="E103" s="4"/>
      <c r="F103" s="4"/>
      <c r="G103" s="11">
        <f>SUM(G104+G116+G139+G190)</f>
        <v>46005.304530000001</v>
      </c>
      <c r="H103" s="19"/>
      <c r="I103" s="19"/>
      <c r="J103" s="19"/>
    </row>
    <row r="104" spans="1:10" s="19" customFormat="1" x14ac:dyDescent="0.2">
      <c r="A104" s="12"/>
      <c r="B104" s="1" t="s">
        <v>13</v>
      </c>
      <c r="C104" s="55" t="s">
        <v>12</v>
      </c>
      <c r="D104" s="55" t="s">
        <v>9</v>
      </c>
      <c r="E104" s="4"/>
      <c r="F104" s="4"/>
      <c r="G104" s="5">
        <f>G105+G112</f>
        <v>8343.7965199999999</v>
      </c>
    </row>
    <row r="105" spans="1:10" s="19" customFormat="1" ht="35.25" customHeight="1" x14ac:dyDescent="0.2">
      <c r="A105" s="12"/>
      <c r="B105" s="1" t="s">
        <v>70</v>
      </c>
      <c r="C105" s="55" t="s">
        <v>12</v>
      </c>
      <c r="D105" s="55" t="s">
        <v>9</v>
      </c>
      <c r="E105" s="55" t="s">
        <v>120</v>
      </c>
      <c r="F105" s="4"/>
      <c r="G105" s="5">
        <f>G106</f>
        <v>8025</v>
      </c>
      <c r="H105" s="6"/>
    </row>
    <row r="106" spans="1:10" s="19" customFormat="1" ht="63.75" customHeight="1" x14ac:dyDescent="0.25">
      <c r="A106" s="17"/>
      <c r="B106" s="1" t="s">
        <v>83</v>
      </c>
      <c r="C106" s="56" t="s">
        <v>12</v>
      </c>
      <c r="D106" s="56" t="s">
        <v>9</v>
      </c>
      <c r="E106" s="55" t="s">
        <v>124</v>
      </c>
      <c r="F106" s="4"/>
      <c r="G106" s="5">
        <f>G107</f>
        <v>8025</v>
      </c>
    </row>
    <row r="107" spans="1:10" s="19" customFormat="1" ht="41.25" customHeight="1" x14ac:dyDescent="0.25">
      <c r="A107" s="17"/>
      <c r="B107" s="1" t="s">
        <v>125</v>
      </c>
      <c r="C107" s="56" t="s">
        <v>12</v>
      </c>
      <c r="D107" s="56" t="s">
        <v>9</v>
      </c>
      <c r="E107" s="55" t="s">
        <v>126</v>
      </c>
      <c r="F107" s="4"/>
      <c r="G107" s="5">
        <f>G108+G110</f>
        <v>8025</v>
      </c>
    </row>
    <row r="108" spans="1:10" s="19" customFormat="1" ht="51.75" customHeight="1" x14ac:dyDescent="0.25">
      <c r="A108" s="17"/>
      <c r="B108" s="1" t="s">
        <v>185</v>
      </c>
      <c r="C108" s="56" t="s">
        <v>12</v>
      </c>
      <c r="D108" s="56" t="s">
        <v>9</v>
      </c>
      <c r="E108" s="55" t="s">
        <v>194</v>
      </c>
      <c r="F108" s="55"/>
      <c r="G108" s="5">
        <f>G109</f>
        <v>7944.75</v>
      </c>
    </row>
    <row r="109" spans="1:10" s="19" customFormat="1" ht="25.5" x14ac:dyDescent="0.25">
      <c r="A109" s="17"/>
      <c r="B109" s="1" t="s">
        <v>170</v>
      </c>
      <c r="C109" s="56" t="s">
        <v>12</v>
      </c>
      <c r="D109" s="56" t="s">
        <v>9</v>
      </c>
      <c r="E109" s="55" t="s">
        <v>194</v>
      </c>
      <c r="F109" s="55" t="s">
        <v>169</v>
      </c>
      <c r="G109" s="5">
        <f>14241.75-6297</f>
        <v>7944.75</v>
      </c>
    </row>
    <row r="110" spans="1:10" s="19" customFormat="1" ht="93" customHeight="1" x14ac:dyDescent="0.25">
      <c r="A110" s="17"/>
      <c r="B110" s="1" t="s">
        <v>196</v>
      </c>
      <c r="C110" s="56" t="s">
        <v>12</v>
      </c>
      <c r="D110" s="56" t="s">
        <v>9</v>
      </c>
      <c r="E110" s="55" t="s">
        <v>195</v>
      </c>
      <c r="F110" s="55"/>
      <c r="G110" s="5">
        <f>SUM(G111)</f>
        <v>80.250000000000014</v>
      </c>
      <c r="H110" s="34"/>
    </row>
    <row r="111" spans="1:10" s="19" customFormat="1" ht="25.5" x14ac:dyDescent="0.25">
      <c r="A111" s="17"/>
      <c r="B111" s="1" t="s">
        <v>170</v>
      </c>
      <c r="C111" s="56" t="s">
        <v>12</v>
      </c>
      <c r="D111" s="56" t="s">
        <v>9</v>
      </c>
      <c r="E111" s="55" t="s">
        <v>195</v>
      </c>
      <c r="F111" s="55" t="s">
        <v>169</v>
      </c>
      <c r="G111" s="5">
        <f>60.81+83.05-63.61</f>
        <v>80.250000000000014</v>
      </c>
    </row>
    <row r="112" spans="1:10" s="19" customFormat="1" ht="15" x14ac:dyDescent="0.25">
      <c r="A112" s="17"/>
      <c r="B112" s="1" t="s">
        <v>59</v>
      </c>
      <c r="C112" s="56" t="s">
        <v>12</v>
      </c>
      <c r="D112" s="56" t="s">
        <v>9</v>
      </c>
      <c r="E112" s="55" t="s">
        <v>88</v>
      </c>
      <c r="F112" s="4"/>
      <c r="G112" s="5">
        <f>G113</f>
        <v>318.79651999999999</v>
      </c>
      <c r="H112" s="35"/>
    </row>
    <row r="113" spans="1:8" s="19" customFormat="1" ht="44.25" customHeight="1" x14ac:dyDescent="0.25">
      <c r="A113" s="17"/>
      <c r="B113" s="1" t="s">
        <v>60</v>
      </c>
      <c r="C113" s="56" t="s">
        <v>12</v>
      </c>
      <c r="D113" s="56" t="s">
        <v>9</v>
      </c>
      <c r="E113" s="55" t="s">
        <v>119</v>
      </c>
      <c r="F113" s="4"/>
      <c r="G113" s="5">
        <f>G114+G115</f>
        <v>318.79651999999999</v>
      </c>
    </row>
    <row r="114" spans="1:8" s="19" customFormat="1" ht="25.5" x14ac:dyDescent="0.25">
      <c r="A114" s="17"/>
      <c r="B114" s="14" t="s">
        <v>41</v>
      </c>
      <c r="C114" s="56" t="s">
        <v>12</v>
      </c>
      <c r="D114" s="56" t="s">
        <v>9</v>
      </c>
      <c r="E114" s="55" t="s">
        <v>119</v>
      </c>
      <c r="F114" s="55" t="s">
        <v>40</v>
      </c>
      <c r="G114" s="5">
        <f>302.6-0.1+30-13.73505</f>
        <v>318.76495</v>
      </c>
    </row>
    <row r="115" spans="1:8" s="19" customFormat="1" ht="15" x14ac:dyDescent="0.25">
      <c r="A115" s="17"/>
      <c r="B115" s="14" t="s">
        <v>43</v>
      </c>
      <c r="C115" s="56" t="s">
        <v>12</v>
      </c>
      <c r="D115" s="56" t="s">
        <v>9</v>
      </c>
      <c r="E115" s="55" t="s">
        <v>119</v>
      </c>
      <c r="F115" s="55" t="s">
        <v>42</v>
      </c>
      <c r="G115" s="5">
        <f>0.1-0.06843</f>
        <v>3.1570000000000001E-2</v>
      </c>
      <c r="H115" s="35"/>
    </row>
    <row r="116" spans="1:8" s="19" customFormat="1" ht="15" x14ac:dyDescent="0.25">
      <c r="A116" s="17"/>
      <c r="B116" s="1" t="s">
        <v>35</v>
      </c>
      <c r="C116" s="3" t="s">
        <v>12</v>
      </c>
      <c r="D116" s="55" t="s">
        <v>19</v>
      </c>
      <c r="E116" s="55"/>
      <c r="F116" s="55"/>
      <c r="G116" s="60">
        <f>G117</f>
        <v>35333.387759999998</v>
      </c>
      <c r="H116" s="35"/>
    </row>
    <row r="117" spans="1:8" s="19" customFormat="1" ht="63.75" x14ac:dyDescent="0.25">
      <c r="A117" s="17"/>
      <c r="B117" s="1" t="s">
        <v>84</v>
      </c>
      <c r="C117" s="55" t="s">
        <v>12</v>
      </c>
      <c r="D117" s="55" t="s">
        <v>19</v>
      </c>
      <c r="E117" s="55" t="s">
        <v>112</v>
      </c>
      <c r="F117" s="55"/>
      <c r="G117" s="60">
        <f>G119</f>
        <v>35333.387759999998</v>
      </c>
      <c r="H117" s="35"/>
    </row>
    <row r="118" spans="1:8" s="19" customFormat="1" ht="76.5" customHeight="1" x14ac:dyDescent="0.25">
      <c r="A118" s="17"/>
      <c r="B118" s="1" t="s">
        <v>213</v>
      </c>
      <c r="C118" s="3" t="s">
        <v>12</v>
      </c>
      <c r="D118" s="55" t="s">
        <v>19</v>
      </c>
      <c r="E118" s="55" t="s">
        <v>187</v>
      </c>
      <c r="F118" s="55"/>
      <c r="G118" s="60">
        <f>G119</f>
        <v>35333.387759999998</v>
      </c>
      <c r="H118" s="35"/>
    </row>
    <row r="119" spans="1:8" s="19" customFormat="1" ht="25.5" x14ac:dyDescent="0.25">
      <c r="A119" s="17"/>
      <c r="B119" s="1" t="s">
        <v>238</v>
      </c>
      <c r="C119" s="3" t="s">
        <v>12</v>
      </c>
      <c r="D119" s="56" t="s">
        <v>19</v>
      </c>
      <c r="E119" s="55" t="s">
        <v>221</v>
      </c>
      <c r="F119" s="55"/>
      <c r="G119" s="60">
        <f>SUM(G120+G122)</f>
        <v>35333.387759999998</v>
      </c>
      <c r="H119" s="35"/>
    </row>
    <row r="120" spans="1:8" s="19" customFormat="1" ht="89.25" customHeight="1" x14ac:dyDescent="0.25">
      <c r="A120" s="17"/>
      <c r="B120" s="1" t="s">
        <v>215</v>
      </c>
      <c r="C120" s="56" t="s">
        <v>12</v>
      </c>
      <c r="D120" s="56" t="s">
        <v>19</v>
      </c>
      <c r="E120" s="55" t="s">
        <v>229</v>
      </c>
      <c r="F120" s="55"/>
      <c r="G120" s="60">
        <f>SUM(G121)</f>
        <v>34626.720000000001</v>
      </c>
    </row>
    <row r="121" spans="1:8" s="19" customFormat="1" ht="25.5" x14ac:dyDescent="0.25">
      <c r="A121" s="17"/>
      <c r="B121" s="1" t="s">
        <v>170</v>
      </c>
      <c r="C121" s="3" t="s">
        <v>12</v>
      </c>
      <c r="D121" s="56" t="s">
        <v>19</v>
      </c>
      <c r="E121" s="55" t="s">
        <v>229</v>
      </c>
      <c r="F121" s="55" t="s">
        <v>169</v>
      </c>
      <c r="G121" s="60">
        <f>SUM(G126+G131+G136)</f>
        <v>34626.720000000001</v>
      </c>
    </row>
    <row r="122" spans="1:8" s="19" customFormat="1" ht="85.5" customHeight="1" x14ac:dyDescent="0.25">
      <c r="A122" s="17"/>
      <c r="B122" s="1" t="s">
        <v>239</v>
      </c>
      <c r="C122" s="3" t="s">
        <v>12</v>
      </c>
      <c r="D122" s="56" t="s">
        <v>19</v>
      </c>
      <c r="E122" s="55" t="s">
        <v>222</v>
      </c>
      <c r="F122" s="55"/>
      <c r="G122" s="60">
        <f>G128+G133+G138</f>
        <v>706.66776000000004</v>
      </c>
      <c r="H122" s="35"/>
    </row>
    <row r="123" spans="1:8" s="19" customFormat="1" ht="25.5" x14ac:dyDescent="0.25">
      <c r="A123" s="17"/>
      <c r="B123" s="14" t="s">
        <v>170</v>
      </c>
      <c r="C123" s="56" t="s">
        <v>12</v>
      </c>
      <c r="D123" s="56" t="s">
        <v>19</v>
      </c>
      <c r="E123" s="55" t="s">
        <v>222</v>
      </c>
      <c r="F123" s="55" t="s">
        <v>169</v>
      </c>
      <c r="G123" s="60">
        <f>SUM(G128+G133+G138)</f>
        <v>706.66776000000004</v>
      </c>
      <c r="H123" s="35"/>
    </row>
    <row r="124" spans="1:8" s="19" customFormat="1" ht="51" x14ac:dyDescent="0.25">
      <c r="A124" s="17"/>
      <c r="B124" s="1" t="s">
        <v>214</v>
      </c>
      <c r="C124" s="3" t="s">
        <v>12</v>
      </c>
      <c r="D124" s="56" t="s">
        <v>19</v>
      </c>
      <c r="E124" s="55" t="s">
        <v>221</v>
      </c>
      <c r="F124" s="55"/>
      <c r="G124" s="60">
        <f>G125+G127</f>
        <v>8896.7797199999986</v>
      </c>
    </row>
    <row r="125" spans="1:8" s="19" customFormat="1" ht="93" customHeight="1" x14ac:dyDescent="0.25">
      <c r="A125" s="17"/>
      <c r="B125" s="1" t="s">
        <v>215</v>
      </c>
      <c r="C125" s="3" t="s">
        <v>12</v>
      </c>
      <c r="D125" s="56" t="s">
        <v>19</v>
      </c>
      <c r="E125" s="55" t="s">
        <v>229</v>
      </c>
      <c r="F125" s="55"/>
      <c r="G125" s="60">
        <f>6554+2164.84413</f>
        <v>8718.8441299999995</v>
      </c>
    </row>
    <row r="126" spans="1:8" s="19" customFormat="1" ht="25.5" x14ac:dyDescent="0.25">
      <c r="A126" s="17"/>
      <c r="B126" s="1" t="s">
        <v>170</v>
      </c>
      <c r="C126" s="56" t="s">
        <v>12</v>
      </c>
      <c r="D126" s="56" t="s">
        <v>19</v>
      </c>
      <c r="E126" s="55" t="s">
        <v>229</v>
      </c>
      <c r="F126" s="55" t="s">
        <v>169</v>
      </c>
      <c r="G126" s="60">
        <f>6554+2164.84413</f>
        <v>8718.8441299999995</v>
      </c>
    </row>
    <row r="127" spans="1:8" s="19" customFormat="1" ht="111.75" customHeight="1" x14ac:dyDescent="0.25">
      <c r="A127" s="17"/>
      <c r="B127" s="1" t="s">
        <v>216</v>
      </c>
      <c r="C127" s="3" t="s">
        <v>12</v>
      </c>
      <c r="D127" s="56" t="s">
        <v>19</v>
      </c>
      <c r="E127" s="55" t="s">
        <v>222</v>
      </c>
      <c r="F127" s="55"/>
      <c r="G127" s="60">
        <f>131.08+46.85559</f>
        <v>177.93559000000002</v>
      </c>
    </row>
    <row r="128" spans="1:8" s="19" customFormat="1" ht="25.5" x14ac:dyDescent="0.25">
      <c r="A128" s="17"/>
      <c r="B128" s="14" t="s">
        <v>170</v>
      </c>
      <c r="C128" s="3" t="s">
        <v>12</v>
      </c>
      <c r="D128" s="56" t="s">
        <v>19</v>
      </c>
      <c r="E128" s="55" t="s">
        <v>222</v>
      </c>
      <c r="F128" s="55" t="s">
        <v>169</v>
      </c>
      <c r="G128" s="60">
        <f>131.08+46.8556</f>
        <v>177.93560000000002</v>
      </c>
    </row>
    <row r="129" spans="1:7" s="46" customFormat="1" ht="53.25" customHeight="1" x14ac:dyDescent="0.25">
      <c r="A129" s="17"/>
      <c r="B129" s="1" t="s">
        <v>240</v>
      </c>
      <c r="C129" s="56" t="s">
        <v>12</v>
      </c>
      <c r="D129" s="56" t="s">
        <v>19</v>
      </c>
      <c r="E129" s="55" t="s">
        <v>221</v>
      </c>
      <c r="F129" s="55"/>
      <c r="G129" s="60">
        <f>G130+G132</f>
        <v>7058.6984299999995</v>
      </c>
    </row>
    <row r="130" spans="1:7" s="46" customFormat="1" ht="93" customHeight="1" x14ac:dyDescent="0.25">
      <c r="A130" s="17"/>
      <c r="B130" s="1" t="s">
        <v>215</v>
      </c>
      <c r="C130" s="3" t="s">
        <v>12</v>
      </c>
      <c r="D130" s="56" t="s">
        <v>19</v>
      </c>
      <c r="E130" s="55" t="s">
        <v>229</v>
      </c>
      <c r="F130" s="55"/>
      <c r="G130" s="60">
        <f>11180.72-4263.19554</f>
        <v>6917.5244599999996</v>
      </c>
    </row>
    <row r="131" spans="1:7" s="46" customFormat="1" ht="25.5" x14ac:dyDescent="0.25">
      <c r="A131" s="17"/>
      <c r="B131" s="1" t="s">
        <v>170</v>
      </c>
      <c r="C131" s="3" t="s">
        <v>12</v>
      </c>
      <c r="D131" s="56" t="s">
        <v>19</v>
      </c>
      <c r="E131" s="55" t="s">
        <v>229</v>
      </c>
      <c r="F131" s="55" t="s">
        <v>169</v>
      </c>
      <c r="G131" s="60">
        <f>11180.72-4263.19554</f>
        <v>6917.5244599999996</v>
      </c>
    </row>
    <row r="132" spans="1:7" s="46" customFormat="1" ht="98.25" customHeight="1" x14ac:dyDescent="0.25">
      <c r="A132" s="17"/>
      <c r="B132" s="1" t="s">
        <v>239</v>
      </c>
      <c r="C132" s="56" t="s">
        <v>12</v>
      </c>
      <c r="D132" s="56" t="s">
        <v>19</v>
      </c>
      <c r="E132" s="55" t="s">
        <v>222</v>
      </c>
      <c r="F132" s="55"/>
      <c r="G132" s="60">
        <f>223.614-82.44003</f>
        <v>141.17397</v>
      </c>
    </row>
    <row r="133" spans="1:7" s="46" customFormat="1" ht="25.5" x14ac:dyDescent="0.25">
      <c r="A133" s="17"/>
      <c r="B133" s="14" t="s">
        <v>170</v>
      </c>
      <c r="C133" s="3" t="s">
        <v>12</v>
      </c>
      <c r="D133" s="56" t="s">
        <v>19</v>
      </c>
      <c r="E133" s="55" t="s">
        <v>222</v>
      </c>
      <c r="F133" s="55" t="s">
        <v>169</v>
      </c>
      <c r="G133" s="60">
        <f>223.614-82.44003</f>
        <v>141.17397</v>
      </c>
    </row>
    <row r="134" spans="1:7" s="46" customFormat="1" ht="53.25" customHeight="1" x14ac:dyDescent="0.25">
      <c r="A134" s="17"/>
      <c r="B134" s="1" t="s">
        <v>235</v>
      </c>
      <c r="C134" s="3" t="s">
        <v>12</v>
      </c>
      <c r="D134" s="56" t="s">
        <v>19</v>
      </c>
      <c r="E134" s="55" t="s">
        <v>230</v>
      </c>
      <c r="F134" s="55"/>
      <c r="G134" s="60">
        <f>G135+G137</f>
        <v>19377.909599999999</v>
      </c>
    </row>
    <row r="135" spans="1:7" s="46" customFormat="1" ht="91.5" customHeight="1" x14ac:dyDescent="0.25">
      <c r="A135" s="17"/>
      <c r="B135" s="1" t="s">
        <v>215</v>
      </c>
      <c r="C135" s="56" t="s">
        <v>12</v>
      </c>
      <c r="D135" s="56" t="s">
        <v>19</v>
      </c>
      <c r="E135" s="55" t="s">
        <v>229</v>
      </c>
      <c r="F135" s="55"/>
      <c r="G135" s="60">
        <f>16892+2098.35141</f>
        <v>18990.351409999999</v>
      </c>
    </row>
    <row r="136" spans="1:7" s="46" customFormat="1" ht="30.75" customHeight="1" x14ac:dyDescent="0.25">
      <c r="A136" s="17"/>
      <c r="B136" s="1" t="s">
        <v>170</v>
      </c>
      <c r="C136" s="3" t="s">
        <v>12</v>
      </c>
      <c r="D136" s="56" t="s">
        <v>19</v>
      </c>
      <c r="E136" s="55" t="s">
        <v>229</v>
      </c>
      <c r="F136" s="55" t="s">
        <v>169</v>
      </c>
      <c r="G136" s="60">
        <f>16892+2098.35141</f>
        <v>18990.351409999999</v>
      </c>
    </row>
    <row r="137" spans="1:7" s="46" customFormat="1" ht="99" customHeight="1" x14ac:dyDescent="0.25">
      <c r="A137" s="17"/>
      <c r="B137" s="1" t="s">
        <v>239</v>
      </c>
      <c r="C137" s="3" t="s">
        <v>12</v>
      </c>
      <c r="D137" s="56" t="s">
        <v>19</v>
      </c>
      <c r="E137" s="55" t="s">
        <v>222</v>
      </c>
      <c r="F137" s="55"/>
      <c r="G137" s="60">
        <f>337.84+49.71819</f>
        <v>387.55818999999997</v>
      </c>
    </row>
    <row r="138" spans="1:7" s="46" customFormat="1" ht="25.5" x14ac:dyDescent="0.25">
      <c r="A138" s="17"/>
      <c r="B138" s="14" t="s">
        <v>170</v>
      </c>
      <c r="C138" s="56" t="s">
        <v>12</v>
      </c>
      <c r="D138" s="56" t="s">
        <v>19</v>
      </c>
      <c r="E138" s="55" t="s">
        <v>222</v>
      </c>
      <c r="F138" s="55" t="s">
        <v>169</v>
      </c>
      <c r="G138" s="60">
        <f>337.84+49.71819</f>
        <v>387.55818999999997</v>
      </c>
    </row>
    <row r="139" spans="1:7" s="46" customFormat="1" ht="15" x14ac:dyDescent="0.25">
      <c r="A139" s="17"/>
      <c r="B139" s="1" t="s">
        <v>232</v>
      </c>
      <c r="C139" s="3" t="s">
        <v>12</v>
      </c>
      <c r="D139" s="56" t="s">
        <v>26</v>
      </c>
      <c r="E139" s="55"/>
      <c r="F139" s="55"/>
      <c r="G139" s="5">
        <f>G140+G156+G161+G151+G185</f>
        <v>1895.212</v>
      </c>
    </row>
    <row r="140" spans="1:7" s="46" customFormat="1" ht="63.75" x14ac:dyDescent="0.25">
      <c r="A140" s="17"/>
      <c r="B140" s="1" t="s">
        <v>84</v>
      </c>
      <c r="C140" s="55" t="s">
        <v>12</v>
      </c>
      <c r="D140" s="55" t="s">
        <v>26</v>
      </c>
      <c r="E140" s="55" t="s">
        <v>112</v>
      </c>
      <c r="F140" s="55"/>
      <c r="G140" s="5">
        <f>G141</f>
        <v>99.363</v>
      </c>
    </row>
    <row r="141" spans="1:7" s="46" customFormat="1" ht="76.5" x14ac:dyDescent="0.25">
      <c r="A141" s="17"/>
      <c r="B141" s="1" t="s">
        <v>85</v>
      </c>
      <c r="C141" s="55" t="s">
        <v>12</v>
      </c>
      <c r="D141" s="55" t="s">
        <v>26</v>
      </c>
      <c r="E141" s="55" t="s">
        <v>113</v>
      </c>
      <c r="F141" s="55"/>
      <c r="G141" s="26">
        <f>G142+G145+G148</f>
        <v>99.363</v>
      </c>
    </row>
    <row r="142" spans="1:7" s="46" customFormat="1" ht="25.5" x14ac:dyDescent="0.25">
      <c r="A142" s="17"/>
      <c r="B142" s="1" t="s">
        <v>175</v>
      </c>
      <c r="C142" s="3" t="s">
        <v>12</v>
      </c>
      <c r="D142" s="56" t="s">
        <v>26</v>
      </c>
      <c r="E142" s="55" t="s">
        <v>127</v>
      </c>
      <c r="F142" s="55"/>
      <c r="G142" s="26">
        <f>G143</f>
        <v>0</v>
      </c>
    </row>
    <row r="143" spans="1:7" s="46" customFormat="1" ht="15" x14ac:dyDescent="0.25">
      <c r="A143" s="17"/>
      <c r="B143" s="1" t="s">
        <v>14</v>
      </c>
      <c r="C143" s="56" t="s">
        <v>12</v>
      </c>
      <c r="D143" s="56" t="s">
        <v>26</v>
      </c>
      <c r="E143" s="55" t="s">
        <v>176</v>
      </c>
      <c r="F143" s="55"/>
      <c r="G143" s="26">
        <f>G144</f>
        <v>0</v>
      </c>
    </row>
    <row r="144" spans="1:7" s="46" customFormat="1" ht="32.25" customHeight="1" x14ac:dyDescent="0.25">
      <c r="A144" s="17"/>
      <c r="B144" s="14" t="s">
        <v>41</v>
      </c>
      <c r="C144" s="56" t="s">
        <v>12</v>
      </c>
      <c r="D144" s="56" t="s">
        <v>26</v>
      </c>
      <c r="E144" s="55" t="s">
        <v>176</v>
      </c>
      <c r="F144" s="55" t="s">
        <v>40</v>
      </c>
      <c r="G144" s="26">
        <f>200-200</f>
        <v>0</v>
      </c>
    </row>
    <row r="145" spans="1:9" s="46" customFormat="1" ht="57" customHeight="1" x14ac:dyDescent="0.25">
      <c r="A145" s="17"/>
      <c r="B145" s="14" t="s">
        <v>128</v>
      </c>
      <c r="C145" s="3" t="s">
        <v>12</v>
      </c>
      <c r="D145" s="56" t="s">
        <v>26</v>
      </c>
      <c r="E145" s="55" t="s">
        <v>129</v>
      </c>
      <c r="F145" s="55"/>
      <c r="G145" s="26">
        <f>G146</f>
        <v>0</v>
      </c>
    </row>
    <row r="146" spans="1:9" s="46" customFormat="1" ht="19.5" customHeight="1" x14ac:dyDescent="0.25">
      <c r="A146" s="17"/>
      <c r="B146" s="1" t="s">
        <v>61</v>
      </c>
      <c r="C146" s="56" t="s">
        <v>12</v>
      </c>
      <c r="D146" s="56" t="s">
        <v>26</v>
      </c>
      <c r="E146" s="55" t="s">
        <v>130</v>
      </c>
      <c r="F146" s="55"/>
      <c r="G146" s="26">
        <f>G147</f>
        <v>0</v>
      </c>
    </row>
    <row r="147" spans="1:9" s="46" customFormat="1" ht="24" customHeight="1" x14ac:dyDescent="0.25">
      <c r="A147" s="17"/>
      <c r="B147" s="14" t="s">
        <v>41</v>
      </c>
      <c r="C147" s="56" t="s">
        <v>12</v>
      </c>
      <c r="D147" s="56" t="s">
        <v>26</v>
      </c>
      <c r="E147" s="55" t="s">
        <v>130</v>
      </c>
      <c r="F147" s="55" t="s">
        <v>40</v>
      </c>
      <c r="G147" s="26">
        <f>50-50</f>
        <v>0</v>
      </c>
    </row>
    <row r="148" spans="1:9" s="46" customFormat="1" ht="31.5" customHeight="1" x14ac:dyDescent="0.25">
      <c r="A148" s="17"/>
      <c r="B148" s="14" t="s">
        <v>131</v>
      </c>
      <c r="C148" s="3" t="s">
        <v>12</v>
      </c>
      <c r="D148" s="56" t="s">
        <v>26</v>
      </c>
      <c r="E148" s="55" t="s">
        <v>132</v>
      </c>
      <c r="F148" s="55"/>
      <c r="G148" s="26">
        <f>G149</f>
        <v>99.363</v>
      </c>
    </row>
    <row r="149" spans="1:9" s="46" customFormat="1" ht="15.75" customHeight="1" x14ac:dyDescent="0.25">
      <c r="A149" s="17"/>
      <c r="B149" s="1" t="s">
        <v>61</v>
      </c>
      <c r="C149" s="56" t="s">
        <v>12</v>
      </c>
      <c r="D149" s="56" t="s">
        <v>26</v>
      </c>
      <c r="E149" s="55" t="s">
        <v>133</v>
      </c>
      <c r="F149" s="55"/>
      <c r="G149" s="26">
        <f>G150</f>
        <v>99.363</v>
      </c>
    </row>
    <row r="150" spans="1:9" s="46" customFormat="1" ht="24.75" customHeight="1" x14ac:dyDescent="0.25">
      <c r="A150" s="17"/>
      <c r="B150" s="14" t="s">
        <v>41</v>
      </c>
      <c r="C150" s="56" t="s">
        <v>12</v>
      </c>
      <c r="D150" s="56" t="s">
        <v>26</v>
      </c>
      <c r="E150" s="55" t="s">
        <v>133</v>
      </c>
      <c r="F150" s="55" t="s">
        <v>40</v>
      </c>
      <c r="G150" s="26">
        <f>100+500-500-0.637</f>
        <v>99.363</v>
      </c>
    </row>
    <row r="151" spans="1:9" s="46" customFormat="1" ht="45" customHeight="1" x14ac:dyDescent="0.2">
      <c r="A151" s="16"/>
      <c r="B151" s="1" t="s">
        <v>80</v>
      </c>
      <c r="C151" s="3" t="s">
        <v>12</v>
      </c>
      <c r="D151" s="56" t="s">
        <v>26</v>
      </c>
      <c r="E151" s="55" t="s">
        <v>134</v>
      </c>
      <c r="F151" s="55"/>
      <c r="G151" s="26">
        <f>G152</f>
        <v>0</v>
      </c>
    </row>
    <row r="152" spans="1:9" s="46" customFormat="1" ht="77.25" customHeight="1" x14ac:dyDescent="0.2">
      <c r="A152" s="16"/>
      <c r="B152" s="14" t="s">
        <v>81</v>
      </c>
      <c r="C152" s="56" t="s">
        <v>12</v>
      </c>
      <c r="D152" s="56" t="s">
        <v>26</v>
      </c>
      <c r="E152" s="55" t="s">
        <v>135</v>
      </c>
      <c r="F152" s="55"/>
      <c r="G152" s="26">
        <f>G153</f>
        <v>0</v>
      </c>
    </row>
    <row r="153" spans="1:9" s="46" customFormat="1" ht="29.25" customHeight="1" x14ac:dyDescent="0.2">
      <c r="A153" s="16"/>
      <c r="B153" s="14" t="s">
        <v>172</v>
      </c>
      <c r="C153" s="56" t="s">
        <v>12</v>
      </c>
      <c r="D153" s="56" t="s">
        <v>26</v>
      </c>
      <c r="E153" s="55" t="s">
        <v>177</v>
      </c>
      <c r="F153" s="55"/>
      <c r="G153" s="26">
        <f>G154</f>
        <v>0</v>
      </c>
    </row>
    <row r="154" spans="1:9" s="46" customFormat="1" ht="29.25" customHeight="1" x14ac:dyDescent="0.2">
      <c r="A154" s="16"/>
      <c r="B154" s="1" t="s">
        <v>72</v>
      </c>
      <c r="C154" s="3" t="s">
        <v>12</v>
      </c>
      <c r="D154" s="56" t="s">
        <v>26</v>
      </c>
      <c r="E154" s="55" t="s">
        <v>178</v>
      </c>
      <c r="F154" s="55"/>
      <c r="G154" s="26">
        <f>G155</f>
        <v>0</v>
      </c>
    </row>
    <row r="155" spans="1:9" s="46" customFormat="1" ht="25.5" customHeight="1" x14ac:dyDescent="0.2">
      <c r="A155" s="16"/>
      <c r="B155" s="14" t="s">
        <v>41</v>
      </c>
      <c r="C155" s="56" t="s">
        <v>12</v>
      </c>
      <c r="D155" s="56" t="s">
        <v>26</v>
      </c>
      <c r="E155" s="55" t="s">
        <v>178</v>
      </c>
      <c r="F155" s="55" t="s">
        <v>40</v>
      </c>
      <c r="G155" s="26">
        <f>15-15</f>
        <v>0</v>
      </c>
    </row>
    <row r="156" spans="1:9" s="46" customFormat="1" ht="24.75" customHeight="1" x14ac:dyDescent="0.2">
      <c r="A156" s="16"/>
      <c r="B156" s="14" t="s">
        <v>69</v>
      </c>
      <c r="C156" s="56" t="s">
        <v>12</v>
      </c>
      <c r="D156" s="56" t="s">
        <v>26</v>
      </c>
      <c r="E156" s="55" t="s">
        <v>103</v>
      </c>
      <c r="F156" s="55"/>
      <c r="G156" s="26">
        <f>G157</f>
        <v>50.470889999999997</v>
      </c>
    </row>
    <row r="157" spans="1:9" s="46" customFormat="1" ht="50.25" customHeight="1" x14ac:dyDescent="0.2">
      <c r="A157" s="16"/>
      <c r="B157" s="14" t="s">
        <v>179</v>
      </c>
      <c r="C157" s="3" t="s">
        <v>12</v>
      </c>
      <c r="D157" s="56" t="s">
        <v>26</v>
      </c>
      <c r="E157" s="55" t="s">
        <v>180</v>
      </c>
      <c r="F157" s="55"/>
      <c r="G157" s="26">
        <f>G158</f>
        <v>50.470889999999997</v>
      </c>
    </row>
    <row r="158" spans="1:9" s="19" customFormat="1" ht="25.5" x14ac:dyDescent="0.2">
      <c r="A158" s="16"/>
      <c r="B158" s="14" t="s">
        <v>181</v>
      </c>
      <c r="C158" s="56" t="s">
        <v>12</v>
      </c>
      <c r="D158" s="56" t="s">
        <v>26</v>
      </c>
      <c r="E158" s="55" t="s">
        <v>182</v>
      </c>
      <c r="F158" s="55"/>
      <c r="G158" s="26">
        <f>G159</f>
        <v>50.470889999999997</v>
      </c>
      <c r="H158" s="35"/>
    </row>
    <row r="159" spans="1:9" s="34" customFormat="1" x14ac:dyDescent="0.2">
      <c r="A159" s="16"/>
      <c r="B159" s="14" t="s">
        <v>61</v>
      </c>
      <c r="C159" s="56" t="s">
        <v>12</v>
      </c>
      <c r="D159" s="56" t="s">
        <v>26</v>
      </c>
      <c r="E159" s="55" t="s">
        <v>183</v>
      </c>
      <c r="F159" s="55"/>
      <c r="G159" s="26">
        <f>G160</f>
        <v>50.470889999999997</v>
      </c>
      <c r="H159" s="40"/>
      <c r="I159" s="38"/>
    </row>
    <row r="160" spans="1:9" s="34" customFormat="1" ht="25.5" x14ac:dyDescent="0.2">
      <c r="A160" s="16"/>
      <c r="B160" s="14" t="s">
        <v>41</v>
      </c>
      <c r="C160" s="3" t="s">
        <v>12</v>
      </c>
      <c r="D160" s="56" t="s">
        <v>26</v>
      </c>
      <c r="E160" s="55" t="s">
        <v>183</v>
      </c>
      <c r="F160" s="55" t="s">
        <v>40</v>
      </c>
      <c r="G160" s="26">
        <f>150-99.52911</f>
        <v>50.470889999999997</v>
      </c>
    </row>
    <row r="161" spans="1:7" s="34" customFormat="1" ht="38.25" x14ac:dyDescent="0.2">
      <c r="A161" s="16"/>
      <c r="B161" s="1" t="s">
        <v>206</v>
      </c>
      <c r="C161" s="56" t="s">
        <v>12</v>
      </c>
      <c r="D161" s="56" t="s">
        <v>26</v>
      </c>
      <c r="E161" s="55" t="s">
        <v>207</v>
      </c>
      <c r="F161" s="4"/>
      <c r="G161" s="5">
        <f>G162+G174</f>
        <v>1094.0740000000001</v>
      </c>
    </row>
    <row r="162" spans="1:7" s="34" customFormat="1" ht="54" customHeight="1" x14ac:dyDescent="0.2">
      <c r="A162" s="16"/>
      <c r="B162" s="1" t="s">
        <v>241</v>
      </c>
      <c r="C162" s="56" t="s">
        <v>12</v>
      </c>
      <c r="D162" s="56" t="s">
        <v>26</v>
      </c>
      <c r="E162" s="55" t="s">
        <v>225</v>
      </c>
      <c r="F162" s="4"/>
      <c r="G162" s="5">
        <f>G163</f>
        <v>364.69000000000005</v>
      </c>
    </row>
    <row r="163" spans="1:7" s="34" customFormat="1" ht="63.75" x14ac:dyDescent="0.2">
      <c r="A163" s="16"/>
      <c r="B163" s="1" t="s">
        <v>242</v>
      </c>
      <c r="C163" s="3" t="s">
        <v>12</v>
      </c>
      <c r="D163" s="56" t="s">
        <v>26</v>
      </c>
      <c r="E163" s="55" t="s">
        <v>243</v>
      </c>
      <c r="F163" s="4"/>
      <c r="G163" s="5">
        <f>G169+G171+G173</f>
        <v>364.69000000000005</v>
      </c>
    </row>
    <row r="164" spans="1:7" s="34" customFormat="1" ht="62.25" customHeight="1" x14ac:dyDescent="0.2">
      <c r="A164" s="16"/>
      <c r="B164" s="1" t="s">
        <v>217</v>
      </c>
      <c r="C164" s="56" t="s">
        <v>12</v>
      </c>
      <c r="D164" s="56" t="s">
        <v>26</v>
      </c>
      <c r="E164" s="55" t="s">
        <v>227</v>
      </c>
      <c r="F164" s="55"/>
      <c r="G164" s="5">
        <f>G165</f>
        <v>0</v>
      </c>
    </row>
    <row r="165" spans="1:7" s="34" customFormat="1" ht="25.5" x14ac:dyDescent="0.2">
      <c r="A165" s="16"/>
      <c r="B165" s="14" t="s">
        <v>41</v>
      </c>
      <c r="C165" s="56" t="s">
        <v>12</v>
      </c>
      <c r="D165" s="56" t="s">
        <v>26</v>
      </c>
      <c r="E165" s="55" t="s">
        <v>227</v>
      </c>
      <c r="F165" s="55" t="s">
        <v>40</v>
      </c>
      <c r="G165" s="5">
        <f>344.22165-344.22165</f>
        <v>0</v>
      </c>
    </row>
    <row r="166" spans="1:7" s="34" customFormat="1" ht="63.75" x14ac:dyDescent="0.2">
      <c r="A166" s="16"/>
      <c r="B166" s="1" t="s">
        <v>244</v>
      </c>
      <c r="C166" s="3" t="s">
        <v>12</v>
      </c>
      <c r="D166" s="56" t="s">
        <v>26</v>
      </c>
      <c r="E166" s="55" t="s">
        <v>227</v>
      </c>
      <c r="F166" s="55"/>
      <c r="G166" s="5">
        <f>G167</f>
        <v>0</v>
      </c>
    </row>
    <row r="167" spans="1:7" s="34" customFormat="1" ht="25.5" x14ac:dyDescent="0.2">
      <c r="A167" s="16"/>
      <c r="B167" s="14" t="s">
        <v>41</v>
      </c>
      <c r="C167" s="56" t="s">
        <v>12</v>
      </c>
      <c r="D167" s="56" t="s">
        <v>26</v>
      </c>
      <c r="E167" s="55" t="s">
        <v>227</v>
      </c>
      <c r="F167" s="55" t="s">
        <v>40</v>
      </c>
      <c r="G167" s="5">
        <f>18.11693-18.11693</f>
        <v>0</v>
      </c>
    </row>
    <row r="168" spans="1:7" s="34" customFormat="1" ht="63.75" x14ac:dyDescent="0.2">
      <c r="A168" s="16"/>
      <c r="B168" s="14" t="s">
        <v>246</v>
      </c>
      <c r="C168" s="58" t="s">
        <v>12</v>
      </c>
      <c r="D168" s="58" t="s">
        <v>26</v>
      </c>
      <c r="E168" s="58" t="s">
        <v>228</v>
      </c>
      <c r="F168" s="58"/>
      <c r="G168" s="5">
        <f>G169</f>
        <v>362.69167000000004</v>
      </c>
    </row>
    <row r="169" spans="1:7" s="34" customFormat="1" ht="25.5" x14ac:dyDescent="0.2">
      <c r="A169" s="16"/>
      <c r="B169" s="14" t="s">
        <v>41</v>
      </c>
      <c r="C169" s="58" t="s">
        <v>12</v>
      </c>
      <c r="D169" s="58" t="s">
        <v>26</v>
      </c>
      <c r="E169" s="58" t="s">
        <v>228</v>
      </c>
      <c r="F169" s="58" t="s">
        <v>40</v>
      </c>
      <c r="G169" s="5">
        <f>344.55709+18.13458</f>
        <v>362.69167000000004</v>
      </c>
    </row>
    <row r="170" spans="1:7" s="34" customFormat="1" ht="66.75" customHeight="1" x14ac:dyDescent="0.2">
      <c r="A170" s="16"/>
      <c r="B170" s="1" t="s">
        <v>210</v>
      </c>
      <c r="C170" s="58" t="s">
        <v>12</v>
      </c>
      <c r="D170" s="58" t="s">
        <v>26</v>
      </c>
      <c r="E170" s="58" t="s">
        <v>228</v>
      </c>
      <c r="F170" s="58"/>
      <c r="G170" s="5">
        <v>1.8134600000000001</v>
      </c>
    </row>
    <row r="171" spans="1:7" s="34" customFormat="1" ht="25.5" x14ac:dyDescent="0.2">
      <c r="A171" s="16"/>
      <c r="B171" s="14" t="s">
        <v>41</v>
      </c>
      <c r="C171" s="3" t="s">
        <v>12</v>
      </c>
      <c r="D171" s="58" t="s">
        <v>26</v>
      </c>
      <c r="E171" s="58" t="s">
        <v>228</v>
      </c>
      <c r="F171" s="58" t="s">
        <v>40</v>
      </c>
      <c r="G171" s="5">
        <f>G170</f>
        <v>1.8134600000000001</v>
      </c>
    </row>
    <row r="172" spans="1:7" s="34" customFormat="1" ht="63.75" x14ac:dyDescent="0.2">
      <c r="A172" s="16"/>
      <c r="B172" s="1" t="s">
        <v>210</v>
      </c>
      <c r="C172" s="3" t="s">
        <v>12</v>
      </c>
      <c r="D172" s="58" t="s">
        <v>26</v>
      </c>
      <c r="E172" s="58" t="s">
        <v>247</v>
      </c>
      <c r="F172" s="58"/>
      <c r="G172" s="5">
        <f>G173</f>
        <v>0.18487000000000001</v>
      </c>
    </row>
    <row r="173" spans="1:7" s="34" customFormat="1" ht="25.5" x14ac:dyDescent="0.2">
      <c r="A173" s="16"/>
      <c r="B173" s="14" t="s">
        <v>41</v>
      </c>
      <c r="C173" s="3" t="s">
        <v>12</v>
      </c>
      <c r="D173" s="58" t="s">
        <v>26</v>
      </c>
      <c r="E173" s="58" t="s">
        <v>247</v>
      </c>
      <c r="F173" s="58" t="s">
        <v>40</v>
      </c>
      <c r="G173" s="5">
        <v>0.18487000000000001</v>
      </c>
    </row>
    <row r="174" spans="1:7" s="34" customFormat="1" ht="60.75" customHeight="1" x14ac:dyDescent="0.2">
      <c r="A174" s="16"/>
      <c r="B174" s="1" t="s">
        <v>223</v>
      </c>
      <c r="C174" s="56" t="s">
        <v>12</v>
      </c>
      <c r="D174" s="56" t="s">
        <v>26</v>
      </c>
      <c r="E174" s="55" t="s">
        <v>226</v>
      </c>
      <c r="F174" s="4"/>
      <c r="G174" s="5">
        <f>G180+G182+G184</f>
        <v>729.38400000000001</v>
      </c>
    </row>
    <row r="175" spans="1:7" s="45" customFormat="1" ht="63.75" x14ac:dyDescent="0.2">
      <c r="A175" s="16"/>
      <c r="B175" s="1" t="s">
        <v>217</v>
      </c>
      <c r="C175" s="56" t="s">
        <v>12</v>
      </c>
      <c r="D175" s="56" t="s">
        <v>26</v>
      </c>
      <c r="E175" s="55" t="s">
        <v>227</v>
      </c>
      <c r="F175" s="55"/>
      <c r="G175" s="5">
        <f>G176</f>
        <v>0</v>
      </c>
    </row>
    <row r="176" spans="1:7" s="45" customFormat="1" x14ac:dyDescent="0.2">
      <c r="A176" s="16"/>
      <c r="B176" s="14" t="s">
        <v>43</v>
      </c>
      <c r="C176" s="3" t="s">
        <v>12</v>
      </c>
      <c r="D176" s="56" t="s">
        <v>26</v>
      </c>
      <c r="E176" s="55" t="s">
        <v>227</v>
      </c>
      <c r="F176" s="55" t="s">
        <v>42</v>
      </c>
      <c r="G176" s="5">
        <f>689.4496-689.4496</f>
        <v>0</v>
      </c>
    </row>
    <row r="177" spans="1:10" s="45" customFormat="1" ht="53.25" customHeight="1" x14ac:dyDescent="0.2">
      <c r="A177" s="16"/>
      <c r="B177" s="1" t="s">
        <v>224</v>
      </c>
      <c r="C177" s="56" t="s">
        <v>12</v>
      </c>
      <c r="D177" s="56" t="s">
        <v>26</v>
      </c>
      <c r="E177" s="55" t="s">
        <v>227</v>
      </c>
      <c r="F177" s="55"/>
      <c r="G177" s="5">
        <f>G178</f>
        <v>0</v>
      </c>
    </row>
    <row r="178" spans="1:10" s="45" customFormat="1" x14ac:dyDescent="0.2">
      <c r="A178" s="16"/>
      <c r="B178" s="14" t="s">
        <v>43</v>
      </c>
      <c r="C178" s="58" t="s">
        <v>12</v>
      </c>
      <c r="D178" s="58" t="s">
        <v>26</v>
      </c>
      <c r="E178" s="58" t="s">
        <v>227</v>
      </c>
      <c r="F178" s="58" t="s">
        <v>42</v>
      </c>
      <c r="G178" s="5">
        <f>36.28682-36.28682</f>
        <v>0</v>
      </c>
    </row>
    <row r="179" spans="1:10" s="45" customFormat="1" ht="63.75" x14ac:dyDescent="0.2">
      <c r="A179" s="16"/>
      <c r="B179" s="1" t="s">
        <v>246</v>
      </c>
      <c r="C179" s="58" t="s">
        <v>12</v>
      </c>
      <c r="D179" s="58" t="s">
        <v>26</v>
      </c>
      <c r="E179" s="58" t="s">
        <v>228</v>
      </c>
      <c r="F179" s="58"/>
      <c r="G179" s="5">
        <f>G180</f>
        <v>725.38333</v>
      </c>
    </row>
    <row r="180" spans="1:10" s="45" customFormat="1" x14ac:dyDescent="0.2">
      <c r="A180" s="16"/>
      <c r="B180" s="14" t="s">
        <v>43</v>
      </c>
      <c r="C180" s="58" t="s">
        <v>12</v>
      </c>
      <c r="D180" s="58" t="s">
        <v>26</v>
      </c>
      <c r="E180" s="58" t="s">
        <v>228</v>
      </c>
      <c r="F180" s="58" t="s">
        <v>42</v>
      </c>
      <c r="G180" s="5">
        <f>689.11416+36.26917</f>
        <v>725.38333</v>
      </c>
    </row>
    <row r="181" spans="1:10" s="45" customFormat="1" ht="60" customHeight="1" x14ac:dyDescent="0.2">
      <c r="A181" s="16"/>
      <c r="B181" s="1" t="s">
        <v>210</v>
      </c>
      <c r="C181" s="3" t="s">
        <v>12</v>
      </c>
      <c r="D181" s="58" t="s">
        <v>26</v>
      </c>
      <c r="E181" s="58" t="s">
        <v>228</v>
      </c>
      <c r="F181" s="58"/>
      <c r="G181" s="5">
        <f>3.62692</f>
        <v>3.6269200000000001</v>
      </c>
    </row>
    <row r="182" spans="1:10" s="45" customFormat="1" x14ac:dyDescent="0.2">
      <c r="A182" s="16"/>
      <c r="B182" s="14" t="s">
        <v>43</v>
      </c>
      <c r="C182" s="58" t="s">
        <v>12</v>
      </c>
      <c r="D182" s="58" t="s">
        <v>26</v>
      </c>
      <c r="E182" s="58" t="s">
        <v>228</v>
      </c>
      <c r="F182" s="58" t="s">
        <v>42</v>
      </c>
      <c r="G182" s="5">
        <f>G181</f>
        <v>3.6269200000000001</v>
      </c>
    </row>
    <row r="183" spans="1:10" s="45" customFormat="1" ht="63.75" x14ac:dyDescent="0.2">
      <c r="A183" s="16"/>
      <c r="B183" s="1" t="s">
        <v>210</v>
      </c>
      <c r="C183" s="58" t="s">
        <v>12</v>
      </c>
      <c r="D183" s="58" t="s">
        <v>26</v>
      </c>
      <c r="E183" s="58" t="s">
        <v>247</v>
      </c>
      <c r="F183" s="58"/>
      <c r="G183" s="5">
        <f>0.37375</f>
        <v>0.37375000000000003</v>
      </c>
    </row>
    <row r="184" spans="1:10" s="45" customFormat="1" x14ac:dyDescent="0.2">
      <c r="A184" s="16"/>
      <c r="B184" s="14" t="s">
        <v>43</v>
      </c>
      <c r="C184" s="58" t="s">
        <v>12</v>
      </c>
      <c r="D184" s="58" t="s">
        <v>26</v>
      </c>
      <c r="E184" s="58" t="s">
        <v>247</v>
      </c>
      <c r="F184" s="58" t="s">
        <v>42</v>
      </c>
      <c r="G184" s="5">
        <f>0.37375</f>
        <v>0.37375000000000003</v>
      </c>
    </row>
    <row r="185" spans="1:10" s="45" customFormat="1" ht="15" x14ac:dyDescent="0.25">
      <c r="A185" s="17"/>
      <c r="B185" s="1" t="s">
        <v>48</v>
      </c>
      <c r="C185" s="58" t="s">
        <v>12</v>
      </c>
      <c r="D185" s="58" t="s">
        <v>26</v>
      </c>
      <c r="E185" s="58" t="s">
        <v>88</v>
      </c>
      <c r="F185" s="58"/>
      <c r="G185" s="5">
        <f>G186+G188</f>
        <v>651.30411000000004</v>
      </c>
    </row>
    <row r="186" spans="1:10" s="45" customFormat="1" ht="15" x14ac:dyDescent="0.25">
      <c r="A186" s="17"/>
      <c r="B186" s="1" t="s">
        <v>14</v>
      </c>
      <c r="C186" s="3" t="s">
        <v>12</v>
      </c>
      <c r="D186" s="56" t="s">
        <v>26</v>
      </c>
      <c r="E186" s="55" t="s">
        <v>136</v>
      </c>
      <c r="F186" s="55"/>
      <c r="G186" s="5">
        <f>G187</f>
        <v>412.64243999999997</v>
      </c>
    </row>
    <row r="187" spans="1:10" s="45" customFormat="1" ht="25.5" x14ac:dyDescent="0.25">
      <c r="A187" s="17"/>
      <c r="B187" s="14" t="s">
        <v>41</v>
      </c>
      <c r="C187" s="56" t="s">
        <v>12</v>
      </c>
      <c r="D187" s="56" t="s">
        <v>26</v>
      </c>
      <c r="E187" s="55" t="s">
        <v>136</v>
      </c>
      <c r="F187" s="55" t="s">
        <v>40</v>
      </c>
      <c r="G187" s="5">
        <f>642-50-30-149.35756</f>
        <v>412.64243999999997</v>
      </c>
    </row>
    <row r="188" spans="1:10" ht="15" x14ac:dyDescent="0.25">
      <c r="A188" s="17"/>
      <c r="B188" s="14" t="s">
        <v>61</v>
      </c>
      <c r="C188" s="56" t="s">
        <v>12</v>
      </c>
      <c r="D188" s="56" t="s">
        <v>26</v>
      </c>
      <c r="E188" s="55" t="s">
        <v>137</v>
      </c>
      <c r="F188" s="55"/>
      <c r="G188" s="5">
        <f>G189</f>
        <v>238.66167000000002</v>
      </c>
      <c r="H188" s="35"/>
      <c r="I188" s="19"/>
      <c r="J188" s="19"/>
    </row>
    <row r="189" spans="1:10" ht="25.5" x14ac:dyDescent="0.25">
      <c r="A189" s="17"/>
      <c r="B189" s="14" t="s">
        <v>41</v>
      </c>
      <c r="C189" s="3" t="s">
        <v>12</v>
      </c>
      <c r="D189" s="56" t="s">
        <v>26</v>
      </c>
      <c r="E189" s="55" t="s">
        <v>137</v>
      </c>
      <c r="F189" s="55" t="s">
        <v>40</v>
      </c>
      <c r="G189" s="5">
        <f>150+50+38.66167</f>
        <v>238.66167000000002</v>
      </c>
      <c r="H189" s="19"/>
      <c r="I189" s="19"/>
      <c r="J189" s="19"/>
    </row>
    <row r="190" spans="1:10" s="19" customFormat="1" ht="25.5" x14ac:dyDescent="0.25">
      <c r="A190" s="17"/>
      <c r="B190" s="14" t="s">
        <v>171</v>
      </c>
      <c r="C190" s="56" t="s">
        <v>12</v>
      </c>
      <c r="D190" s="56" t="s">
        <v>12</v>
      </c>
      <c r="E190" s="55"/>
      <c r="F190" s="55"/>
      <c r="G190" s="5">
        <f>G191</f>
        <v>432.90825000000001</v>
      </c>
    </row>
    <row r="191" spans="1:10" s="19" customFormat="1" ht="63.75" x14ac:dyDescent="0.25">
      <c r="A191" s="17"/>
      <c r="B191" s="1" t="s">
        <v>84</v>
      </c>
      <c r="C191" s="56" t="s">
        <v>12</v>
      </c>
      <c r="D191" s="56" t="s">
        <v>12</v>
      </c>
      <c r="E191" s="55" t="s">
        <v>112</v>
      </c>
      <c r="F191" s="55"/>
      <c r="G191" s="5">
        <f>G192</f>
        <v>432.90825000000001</v>
      </c>
    </row>
    <row r="192" spans="1:10" s="19" customFormat="1" ht="76.5" x14ac:dyDescent="0.25">
      <c r="A192" s="17"/>
      <c r="B192" s="1" t="s">
        <v>186</v>
      </c>
      <c r="C192" s="55" t="s">
        <v>12</v>
      </c>
      <c r="D192" s="55" t="s">
        <v>12</v>
      </c>
      <c r="E192" s="55" t="s">
        <v>187</v>
      </c>
      <c r="F192" s="55"/>
      <c r="G192" s="26">
        <f>G193</f>
        <v>432.90825000000001</v>
      </c>
    </row>
    <row r="193" spans="1:10" s="19" customFormat="1" ht="25.5" x14ac:dyDescent="0.25">
      <c r="A193" s="17"/>
      <c r="B193" s="1" t="s">
        <v>188</v>
      </c>
      <c r="C193" s="56" t="s">
        <v>12</v>
      </c>
      <c r="D193" s="56" t="s">
        <v>12</v>
      </c>
      <c r="E193" s="55" t="s">
        <v>189</v>
      </c>
      <c r="F193" s="55"/>
      <c r="G193" s="26">
        <f>G194+G196</f>
        <v>432.90825000000001</v>
      </c>
    </row>
    <row r="194" spans="1:10" s="19" customFormat="1" ht="81" customHeight="1" x14ac:dyDescent="0.25">
      <c r="A194" s="17"/>
      <c r="B194" s="1" t="s">
        <v>190</v>
      </c>
      <c r="C194" s="56" t="s">
        <v>12</v>
      </c>
      <c r="D194" s="56" t="s">
        <v>12</v>
      </c>
      <c r="E194" s="55" t="s">
        <v>191</v>
      </c>
      <c r="F194" s="55"/>
      <c r="G194" s="26">
        <f>G195</f>
        <v>424.54</v>
      </c>
    </row>
    <row r="195" spans="1:10" s="19" customFormat="1" ht="25.5" x14ac:dyDescent="0.25">
      <c r="A195" s="17"/>
      <c r="B195" s="14" t="s">
        <v>41</v>
      </c>
      <c r="C195" s="56" t="s">
        <v>12</v>
      </c>
      <c r="D195" s="56" t="s">
        <v>12</v>
      </c>
      <c r="E195" s="55" t="s">
        <v>191</v>
      </c>
      <c r="F195" s="55" t="s">
        <v>40</v>
      </c>
      <c r="G195" s="26">
        <f>424.54</f>
        <v>424.54</v>
      </c>
    </row>
    <row r="196" spans="1:10" s="19" customFormat="1" ht="92.25" customHeight="1" x14ac:dyDescent="0.25">
      <c r="A196" s="17"/>
      <c r="B196" s="14" t="s">
        <v>192</v>
      </c>
      <c r="C196" s="56" t="s">
        <v>12</v>
      </c>
      <c r="D196" s="56" t="s">
        <v>12</v>
      </c>
      <c r="E196" s="55" t="s">
        <v>193</v>
      </c>
      <c r="F196" s="55"/>
      <c r="G196" s="26">
        <f>G197</f>
        <v>8.3682499999999997</v>
      </c>
    </row>
    <row r="197" spans="1:10" s="19" customFormat="1" ht="25.5" x14ac:dyDescent="0.25">
      <c r="A197" s="17"/>
      <c r="B197" s="14" t="s">
        <v>41</v>
      </c>
      <c r="C197" s="56" t="s">
        <v>12</v>
      </c>
      <c r="D197" s="56" t="s">
        <v>12</v>
      </c>
      <c r="E197" s="55" t="s">
        <v>193</v>
      </c>
      <c r="F197" s="55" t="s">
        <v>40</v>
      </c>
      <c r="G197" s="26">
        <f>8.7-0.33175</f>
        <v>8.3682499999999997</v>
      </c>
    </row>
    <row r="198" spans="1:10" ht="15" x14ac:dyDescent="0.25">
      <c r="A198" s="17"/>
      <c r="B198" s="44" t="s">
        <v>198</v>
      </c>
      <c r="C198" s="56" t="s">
        <v>199</v>
      </c>
      <c r="D198" s="56"/>
      <c r="E198" s="4"/>
      <c r="F198" s="4"/>
      <c r="G198" s="8">
        <f>G199</f>
        <v>375</v>
      </c>
      <c r="H198" s="19"/>
      <c r="I198" s="19"/>
      <c r="J198" s="19"/>
    </row>
    <row r="199" spans="1:10" ht="19.5" customHeight="1" x14ac:dyDescent="0.25">
      <c r="A199" s="17"/>
      <c r="B199" s="14" t="s">
        <v>200</v>
      </c>
      <c r="C199" s="2" t="s">
        <v>199</v>
      </c>
      <c r="D199" s="48" t="s">
        <v>12</v>
      </c>
      <c r="E199" s="48"/>
      <c r="F199" s="48"/>
      <c r="G199" s="26">
        <f>G200</f>
        <v>375</v>
      </c>
      <c r="H199" s="19"/>
      <c r="I199" s="19"/>
      <c r="J199" s="19"/>
    </row>
    <row r="200" spans="1:10" ht="30" customHeight="1" x14ac:dyDescent="0.25">
      <c r="A200" s="17"/>
      <c r="B200" s="14" t="s">
        <v>69</v>
      </c>
      <c r="C200" s="2" t="s">
        <v>199</v>
      </c>
      <c r="D200" s="48" t="s">
        <v>12</v>
      </c>
      <c r="E200" s="48" t="s">
        <v>103</v>
      </c>
      <c r="F200" s="48"/>
      <c r="G200" s="26">
        <f>G201</f>
        <v>375</v>
      </c>
      <c r="H200" s="19"/>
      <c r="I200" s="19"/>
      <c r="J200" s="19"/>
    </row>
    <row r="201" spans="1:10" ht="50.25" customHeight="1" x14ac:dyDescent="0.25">
      <c r="A201" s="17"/>
      <c r="B201" s="14" t="s">
        <v>201</v>
      </c>
      <c r="C201" s="2" t="s">
        <v>199</v>
      </c>
      <c r="D201" s="48" t="s">
        <v>12</v>
      </c>
      <c r="E201" s="48" t="s">
        <v>180</v>
      </c>
      <c r="F201" s="48"/>
      <c r="G201" s="26">
        <f>G202</f>
        <v>375</v>
      </c>
      <c r="H201" s="19"/>
      <c r="I201" s="19"/>
      <c r="J201" s="19"/>
    </row>
    <row r="202" spans="1:10" ht="25.5" x14ac:dyDescent="0.25">
      <c r="A202" s="17"/>
      <c r="B202" s="14" t="s">
        <v>181</v>
      </c>
      <c r="C202" s="2" t="s">
        <v>199</v>
      </c>
      <c r="D202" s="48" t="s">
        <v>12</v>
      </c>
      <c r="E202" s="48" t="s">
        <v>182</v>
      </c>
      <c r="F202" s="48"/>
      <c r="G202" s="26">
        <f>G203+G205</f>
        <v>375</v>
      </c>
      <c r="H202" s="19"/>
      <c r="I202" s="19"/>
      <c r="J202" s="19"/>
    </row>
    <row r="203" spans="1:10" s="19" customFormat="1" ht="46.5" customHeight="1" x14ac:dyDescent="0.25">
      <c r="A203" s="17"/>
      <c r="B203" s="14" t="s">
        <v>202</v>
      </c>
      <c r="C203" s="48" t="s">
        <v>199</v>
      </c>
      <c r="D203" s="48" t="s">
        <v>12</v>
      </c>
      <c r="E203" s="48" t="s">
        <v>203</v>
      </c>
      <c r="F203" s="48"/>
      <c r="G203" s="26">
        <f>G204</f>
        <v>374.70699999999999</v>
      </c>
    </row>
    <row r="204" spans="1:10" s="19" customFormat="1" ht="25.5" x14ac:dyDescent="0.25">
      <c r="A204" s="17"/>
      <c r="B204" s="14" t="s">
        <v>41</v>
      </c>
      <c r="C204" s="2" t="s">
        <v>199</v>
      </c>
      <c r="D204" s="48" t="s">
        <v>12</v>
      </c>
      <c r="E204" s="48" t="s">
        <v>203</v>
      </c>
      <c r="F204" s="48" t="s">
        <v>40</v>
      </c>
      <c r="G204" s="26">
        <f>374.707</f>
        <v>374.70699999999999</v>
      </c>
      <c r="H204" s="35"/>
    </row>
    <row r="205" spans="1:10" s="19" customFormat="1" ht="62.25" customHeight="1" x14ac:dyDescent="0.25">
      <c r="A205" s="17"/>
      <c r="B205" s="14" t="s">
        <v>204</v>
      </c>
      <c r="C205" s="2" t="s">
        <v>199</v>
      </c>
      <c r="D205" s="48" t="s">
        <v>12</v>
      </c>
      <c r="E205" s="48" t="s">
        <v>205</v>
      </c>
      <c r="F205" s="48"/>
      <c r="G205" s="26">
        <f>G206</f>
        <v>0.29299999999999998</v>
      </c>
    </row>
    <row r="206" spans="1:10" s="19" customFormat="1" ht="25.5" x14ac:dyDescent="0.25">
      <c r="A206" s="17"/>
      <c r="B206" s="14" t="s">
        <v>41</v>
      </c>
      <c r="C206" s="2" t="s">
        <v>199</v>
      </c>
      <c r="D206" s="48" t="s">
        <v>12</v>
      </c>
      <c r="E206" s="48" t="s">
        <v>205</v>
      </c>
      <c r="F206" s="48" t="s">
        <v>40</v>
      </c>
      <c r="G206" s="26">
        <f>0.293</f>
        <v>0.29299999999999998</v>
      </c>
    </row>
    <row r="207" spans="1:10" s="19" customFormat="1" ht="15" x14ac:dyDescent="0.25">
      <c r="A207" s="17"/>
      <c r="B207" s="10" t="s">
        <v>75</v>
      </c>
      <c r="C207" s="52" t="s">
        <v>24</v>
      </c>
      <c r="D207" s="4"/>
      <c r="E207" s="4"/>
      <c r="F207" s="4"/>
      <c r="G207" s="11">
        <f>G208</f>
        <v>14566.045000000002</v>
      </c>
    </row>
    <row r="208" spans="1:10" s="19" customFormat="1" ht="15" x14ac:dyDescent="0.25">
      <c r="A208" s="17"/>
      <c r="B208" s="1" t="s">
        <v>25</v>
      </c>
      <c r="C208" s="55" t="s">
        <v>24</v>
      </c>
      <c r="D208" s="55" t="s">
        <v>9</v>
      </c>
      <c r="E208" s="55"/>
      <c r="F208" s="55"/>
      <c r="G208" s="5">
        <f>G209+G224</f>
        <v>14566.045000000002</v>
      </c>
    </row>
    <row r="209" spans="1:7" s="19" customFormat="1" ht="25.5" x14ac:dyDescent="0.25">
      <c r="A209" s="17"/>
      <c r="B209" s="1" t="s">
        <v>86</v>
      </c>
      <c r="C209" s="55" t="s">
        <v>24</v>
      </c>
      <c r="D209" s="55" t="s">
        <v>9</v>
      </c>
      <c r="E209" s="55" t="s">
        <v>138</v>
      </c>
      <c r="F209" s="55"/>
      <c r="G209" s="5">
        <f>G210+G220</f>
        <v>448.29</v>
      </c>
    </row>
    <row r="210" spans="1:7" s="19" customFormat="1" ht="51" x14ac:dyDescent="0.25">
      <c r="A210" s="17"/>
      <c r="B210" s="1" t="s">
        <v>87</v>
      </c>
      <c r="C210" s="56" t="s">
        <v>24</v>
      </c>
      <c r="D210" s="56" t="s">
        <v>9</v>
      </c>
      <c r="E210" s="55" t="s">
        <v>139</v>
      </c>
      <c r="F210" s="55"/>
      <c r="G210" s="5">
        <f>G211+G214+G217</f>
        <v>312.8</v>
      </c>
    </row>
    <row r="211" spans="1:7" s="19" customFormat="1" ht="38.25" x14ac:dyDescent="0.25">
      <c r="A211" s="17"/>
      <c r="B211" s="1" t="s">
        <v>140</v>
      </c>
      <c r="C211" s="56" t="s">
        <v>24</v>
      </c>
      <c r="D211" s="56" t="s">
        <v>9</v>
      </c>
      <c r="E211" s="55" t="s">
        <v>141</v>
      </c>
      <c r="F211" s="55"/>
      <c r="G211" s="5">
        <f>G212</f>
        <v>0</v>
      </c>
    </row>
    <row r="212" spans="1:7" s="19" customFormat="1" ht="15" x14ac:dyDescent="0.25">
      <c r="A212" s="17"/>
      <c r="B212" s="1" t="s">
        <v>62</v>
      </c>
      <c r="C212" s="56" t="s">
        <v>24</v>
      </c>
      <c r="D212" s="56" t="s">
        <v>9</v>
      </c>
      <c r="E212" s="55" t="s">
        <v>142</v>
      </c>
      <c r="F212" s="55"/>
      <c r="G212" s="5">
        <f>G213</f>
        <v>0</v>
      </c>
    </row>
    <row r="213" spans="1:7" s="19" customFormat="1" ht="25.5" x14ac:dyDescent="0.25">
      <c r="A213" s="17"/>
      <c r="B213" s="27" t="s">
        <v>41</v>
      </c>
      <c r="C213" s="56" t="s">
        <v>24</v>
      </c>
      <c r="D213" s="56" t="s">
        <v>9</v>
      </c>
      <c r="E213" s="55" t="s">
        <v>142</v>
      </c>
      <c r="F213" s="55" t="s">
        <v>40</v>
      </c>
      <c r="G213" s="5">
        <f>10-10</f>
        <v>0</v>
      </c>
    </row>
    <row r="214" spans="1:7" s="19" customFormat="1" ht="51" x14ac:dyDescent="0.25">
      <c r="A214" s="17"/>
      <c r="B214" s="1" t="s">
        <v>143</v>
      </c>
      <c r="C214" s="56" t="s">
        <v>24</v>
      </c>
      <c r="D214" s="56" t="s">
        <v>9</v>
      </c>
      <c r="E214" s="55" t="s">
        <v>144</v>
      </c>
      <c r="F214" s="55"/>
      <c r="G214" s="5">
        <f>G215</f>
        <v>302.90000000000003</v>
      </c>
    </row>
    <row r="215" spans="1:7" s="19" customFormat="1" ht="15" x14ac:dyDescent="0.25">
      <c r="A215" s="17"/>
      <c r="B215" s="1" t="s">
        <v>62</v>
      </c>
      <c r="C215" s="56" t="s">
        <v>24</v>
      </c>
      <c r="D215" s="56" t="s">
        <v>9</v>
      </c>
      <c r="E215" s="55" t="s">
        <v>145</v>
      </c>
      <c r="F215" s="55"/>
      <c r="G215" s="5">
        <f>G216</f>
        <v>302.90000000000003</v>
      </c>
    </row>
    <row r="216" spans="1:7" s="19" customFormat="1" ht="25.5" x14ac:dyDescent="0.25">
      <c r="A216" s="17"/>
      <c r="B216" s="27" t="s">
        <v>41</v>
      </c>
      <c r="C216" s="56" t="s">
        <v>24</v>
      </c>
      <c r="D216" s="56" t="s">
        <v>9</v>
      </c>
      <c r="E216" s="55" t="s">
        <v>145</v>
      </c>
      <c r="F216" s="55" t="s">
        <v>40</v>
      </c>
      <c r="G216" s="5">
        <f>200+70+20+10+0.1+2.8</f>
        <v>302.90000000000003</v>
      </c>
    </row>
    <row r="217" spans="1:7" s="19" customFormat="1" ht="38.25" x14ac:dyDescent="0.25">
      <c r="A217" s="17"/>
      <c r="B217" s="1" t="s">
        <v>146</v>
      </c>
      <c r="C217" s="56" t="s">
        <v>24</v>
      </c>
      <c r="D217" s="56" t="s">
        <v>9</v>
      </c>
      <c r="E217" s="55" t="s">
        <v>147</v>
      </c>
      <c r="F217" s="55"/>
      <c r="G217" s="5">
        <f>G218</f>
        <v>9.9</v>
      </c>
    </row>
    <row r="218" spans="1:7" s="19" customFormat="1" ht="15" x14ac:dyDescent="0.25">
      <c r="A218" s="17"/>
      <c r="B218" s="1" t="s">
        <v>62</v>
      </c>
      <c r="C218" s="56" t="s">
        <v>24</v>
      </c>
      <c r="D218" s="56" t="s">
        <v>9</v>
      </c>
      <c r="E218" s="55" t="s">
        <v>148</v>
      </c>
      <c r="F218" s="55"/>
      <c r="G218" s="5">
        <f>G219</f>
        <v>9.9</v>
      </c>
    </row>
    <row r="219" spans="1:7" s="19" customFormat="1" ht="25.5" x14ac:dyDescent="0.25">
      <c r="A219" s="17"/>
      <c r="B219" s="27" t="s">
        <v>41</v>
      </c>
      <c r="C219" s="56" t="s">
        <v>24</v>
      </c>
      <c r="D219" s="56" t="s">
        <v>9</v>
      </c>
      <c r="E219" s="55" t="s">
        <v>148</v>
      </c>
      <c r="F219" s="55" t="s">
        <v>40</v>
      </c>
      <c r="G219" s="5">
        <f>30-20-0.1</f>
        <v>9.9</v>
      </c>
    </row>
    <row r="220" spans="1:7" s="19" customFormat="1" ht="51" x14ac:dyDescent="0.25">
      <c r="A220" s="17"/>
      <c r="B220" s="1" t="s">
        <v>149</v>
      </c>
      <c r="C220" s="56" t="s">
        <v>24</v>
      </c>
      <c r="D220" s="56" t="s">
        <v>9</v>
      </c>
      <c r="E220" s="55" t="s">
        <v>150</v>
      </c>
      <c r="F220" s="55"/>
      <c r="G220" s="5">
        <f>G221</f>
        <v>135.49</v>
      </c>
    </row>
    <row r="221" spans="1:7" s="19" customFormat="1" ht="51" x14ac:dyDescent="0.25">
      <c r="A221" s="17"/>
      <c r="B221" s="1" t="s">
        <v>151</v>
      </c>
      <c r="C221" s="56" t="s">
        <v>24</v>
      </c>
      <c r="D221" s="56" t="s">
        <v>9</v>
      </c>
      <c r="E221" s="55" t="s">
        <v>152</v>
      </c>
      <c r="F221" s="55"/>
      <c r="G221" s="5">
        <f>G222</f>
        <v>135.49</v>
      </c>
    </row>
    <row r="222" spans="1:7" s="19" customFormat="1" ht="15" x14ac:dyDescent="0.25">
      <c r="A222" s="17"/>
      <c r="B222" s="1" t="s">
        <v>62</v>
      </c>
      <c r="C222" s="56" t="s">
        <v>24</v>
      </c>
      <c r="D222" s="56" t="s">
        <v>9</v>
      </c>
      <c r="E222" s="55" t="s">
        <v>153</v>
      </c>
      <c r="F222" s="55"/>
      <c r="G222" s="5">
        <f>G223</f>
        <v>135.49</v>
      </c>
    </row>
    <row r="223" spans="1:7" s="19" customFormat="1" ht="25.5" x14ac:dyDescent="0.25">
      <c r="A223" s="17"/>
      <c r="B223" s="27" t="s">
        <v>41</v>
      </c>
      <c r="C223" s="56" t="s">
        <v>24</v>
      </c>
      <c r="D223" s="56" t="s">
        <v>9</v>
      </c>
      <c r="E223" s="55" t="s">
        <v>153</v>
      </c>
      <c r="F223" s="55" t="s">
        <v>40</v>
      </c>
      <c r="G223" s="5">
        <f>200-64.51</f>
        <v>135.49</v>
      </c>
    </row>
    <row r="224" spans="1:7" s="19" customFormat="1" ht="15" x14ac:dyDescent="0.25">
      <c r="A224" s="17"/>
      <c r="B224" s="1" t="s">
        <v>48</v>
      </c>
      <c r="C224" s="56" t="s">
        <v>24</v>
      </c>
      <c r="D224" s="56" t="s">
        <v>9</v>
      </c>
      <c r="E224" s="55" t="s">
        <v>88</v>
      </c>
      <c r="F224" s="55"/>
      <c r="G224" s="5">
        <f>G225</f>
        <v>14117.755000000001</v>
      </c>
    </row>
    <row r="225" spans="1:10" s="19" customFormat="1" ht="15" x14ac:dyDescent="0.25">
      <c r="A225" s="17"/>
      <c r="B225" s="1" t="s">
        <v>62</v>
      </c>
      <c r="C225" s="56" t="s">
        <v>24</v>
      </c>
      <c r="D225" s="56" t="s">
        <v>9</v>
      </c>
      <c r="E225" s="55" t="s">
        <v>154</v>
      </c>
      <c r="F225" s="55"/>
      <c r="G225" s="5">
        <f>G226+G227+G228</f>
        <v>14117.755000000001</v>
      </c>
    </row>
    <row r="226" spans="1:10" s="19" customFormat="1" ht="51" x14ac:dyDescent="0.25">
      <c r="A226" s="17"/>
      <c r="B226" s="28" t="s">
        <v>38</v>
      </c>
      <c r="C226" s="56" t="s">
        <v>24</v>
      </c>
      <c r="D226" s="56" t="s">
        <v>9</v>
      </c>
      <c r="E226" s="55" t="s">
        <v>154</v>
      </c>
      <c r="F226" s="55" t="s">
        <v>39</v>
      </c>
      <c r="G226" s="5">
        <f>6534.9+941+4120.3+33.545</f>
        <v>11629.745000000001</v>
      </c>
    </row>
    <row r="227" spans="1:10" s="19" customFormat="1" ht="25.5" x14ac:dyDescent="0.25">
      <c r="A227" s="17"/>
      <c r="B227" s="14" t="s">
        <v>41</v>
      </c>
      <c r="C227" s="56" t="s">
        <v>24</v>
      </c>
      <c r="D227" s="56" t="s">
        <v>9</v>
      </c>
      <c r="E227" s="55" t="s">
        <v>154</v>
      </c>
      <c r="F227" s="55" t="s">
        <v>40</v>
      </c>
      <c r="G227" s="5">
        <f>2109.6+300-10-15+6.93821+61.71</f>
        <v>2453.2482099999997</v>
      </c>
    </row>
    <row r="228" spans="1:10" s="19" customFormat="1" ht="15" x14ac:dyDescent="0.25">
      <c r="A228" s="17"/>
      <c r="B228" s="14" t="s">
        <v>43</v>
      </c>
      <c r="C228" s="55" t="s">
        <v>24</v>
      </c>
      <c r="D228" s="55" t="s">
        <v>9</v>
      </c>
      <c r="E228" s="55" t="s">
        <v>154</v>
      </c>
      <c r="F228" s="55" t="s">
        <v>42</v>
      </c>
      <c r="G228" s="5">
        <f>16.7+10+15-6.93821</f>
        <v>34.761790000000005</v>
      </c>
    </row>
    <row r="229" spans="1:10" s="19" customFormat="1" ht="15" x14ac:dyDescent="0.25">
      <c r="A229" s="17"/>
      <c r="B229" s="10" t="s">
        <v>21</v>
      </c>
      <c r="C229" s="48" t="s">
        <v>22</v>
      </c>
      <c r="D229" s="4"/>
      <c r="E229" s="4"/>
      <c r="F229" s="4"/>
      <c r="G229" s="11">
        <f>G230</f>
        <v>4227</v>
      </c>
    </row>
    <row r="230" spans="1:10" s="19" customFormat="1" ht="15" x14ac:dyDescent="0.25">
      <c r="A230" s="17"/>
      <c r="B230" s="1" t="s">
        <v>23</v>
      </c>
      <c r="C230" s="48" t="s">
        <v>22</v>
      </c>
      <c r="D230" s="48" t="s">
        <v>26</v>
      </c>
      <c r="E230" s="48"/>
      <c r="F230" s="48"/>
      <c r="G230" s="5">
        <f>G231</f>
        <v>4227</v>
      </c>
    </row>
    <row r="231" spans="1:10" s="19" customFormat="1" ht="15" x14ac:dyDescent="0.25">
      <c r="A231" s="17"/>
      <c r="B231" s="1" t="s">
        <v>48</v>
      </c>
      <c r="C231" s="48" t="s">
        <v>22</v>
      </c>
      <c r="D231" s="48" t="s">
        <v>26</v>
      </c>
      <c r="E231" s="48" t="s">
        <v>88</v>
      </c>
      <c r="F231" s="48"/>
      <c r="G231" s="5">
        <f>G232</f>
        <v>4227</v>
      </c>
      <c r="H231" s="35"/>
    </row>
    <row r="232" spans="1:10" s="19" customFormat="1" ht="40.5" customHeight="1" x14ac:dyDescent="0.2">
      <c r="A232" s="9"/>
      <c r="B232" s="1" t="s">
        <v>155</v>
      </c>
      <c r="C232" s="48" t="s">
        <v>22</v>
      </c>
      <c r="D232" s="48" t="s">
        <v>26</v>
      </c>
      <c r="E232" s="48" t="s">
        <v>156</v>
      </c>
      <c r="F232" s="48"/>
      <c r="G232" s="5">
        <f>G235+G233</f>
        <v>4227</v>
      </c>
      <c r="H232" s="35"/>
    </row>
    <row r="233" spans="1:10" s="19" customFormat="1" ht="25.5" x14ac:dyDescent="0.2">
      <c r="A233" s="9"/>
      <c r="B233" s="27" t="s">
        <v>41</v>
      </c>
      <c r="C233" s="48" t="s">
        <v>22</v>
      </c>
      <c r="D233" s="48" t="s">
        <v>26</v>
      </c>
      <c r="E233" s="48" t="s">
        <v>156</v>
      </c>
      <c r="F233" s="48" t="s">
        <v>40</v>
      </c>
      <c r="G233" s="5">
        <f>384</f>
        <v>384</v>
      </c>
      <c r="H233" s="35"/>
    </row>
    <row r="234" spans="1:10" s="19" customFormat="1" ht="14.25" x14ac:dyDescent="0.2">
      <c r="A234" s="9"/>
      <c r="B234" s="29" t="s">
        <v>29</v>
      </c>
      <c r="C234" s="48"/>
      <c r="D234" s="48"/>
      <c r="E234" s="48"/>
      <c r="F234" s="48"/>
      <c r="G234" s="5">
        <v>384</v>
      </c>
      <c r="H234" s="35"/>
    </row>
    <row r="235" spans="1:10" s="34" customFormat="1" ht="14.25" x14ac:dyDescent="0.2">
      <c r="A235" s="9"/>
      <c r="B235" s="27" t="s">
        <v>37</v>
      </c>
      <c r="C235" s="48" t="s">
        <v>22</v>
      </c>
      <c r="D235" s="48" t="s">
        <v>26</v>
      </c>
      <c r="E235" s="48" t="s">
        <v>156</v>
      </c>
      <c r="F235" s="48" t="s">
        <v>36</v>
      </c>
      <c r="G235" s="5">
        <f>3843</f>
        <v>3843</v>
      </c>
      <c r="H235" s="39"/>
    </row>
    <row r="236" spans="1:10" s="34" customFormat="1" ht="14.25" x14ac:dyDescent="0.2">
      <c r="A236" s="9"/>
      <c r="B236" s="29" t="s">
        <v>29</v>
      </c>
      <c r="C236" s="48"/>
      <c r="D236" s="48"/>
      <c r="E236" s="48"/>
      <c r="F236" s="48"/>
      <c r="G236" s="5">
        <v>3843</v>
      </c>
      <c r="H236" s="39"/>
    </row>
    <row r="237" spans="1:10" s="34" customFormat="1" ht="14.25" x14ac:dyDescent="0.2">
      <c r="A237" s="9"/>
      <c r="B237" s="41" t="s">
        <v>15</v>
      </c>
      <c r="C237" s="48" t="s">
        <v>33</v>
      </c>
      <c r="D237" s="4"/>
      <c r="E237" s="4"/>
      <c r="F237" s="48"/>
      <c r="G237" s="11">
        <f>G238</f>
        <v>249.99999999999997</v>
      </c>
    </row>
    <row r="238" spans="1:10" ht="18.75" customHeight="1" x14ac:dyDescent="0.2">
      <c r="A238" s="9"/>
      <c r="B238" s="1" t="s">
        <v>34</v>
      </c>
      <c r="C238" s="48" t="s">
        <v>33</v>
      </c>
      <c r="D238" s="48" t="s">
        <v>12</v>
      </c>
      <c r="E238" s="48"/>
      <c r="F238" s="48"/>
      <c r="G238" s="5">
        <f>G239</f>
        <v>249.99999999999997</v>
      </c>
      <c r="H238" s="19"/>
      <c r="I238" s="19"/>
      <c r="J238" s="19"/>
    </row>
    <row r="239" spans="1:10" ht="31.5" customHeight="1" x14ac:dyDescent="0.2">
      <c r="A239" s="9"/>
      <c r="B239" s="1" t="s">
        <v>73</v>
      </c>
      <c r="C239" s="48" t="s">
        <v>33</v>
      </c>
      <c r="D239" s="48" t="s">
        <v>12</v>
      </c>
      <c r="E239" s="48" t="s">
        <v>157</v>
      </c>
      <c r="F239" s="48"/>
      <c r="G239" s="5">
        <f>G240+G248</f>
        <v>249.99999999999997</v>
      </c>
      <c r="H239" s="19"/>
      <c r="I239" s="19"/>
      <c r="J239" s="19"/>
    </row>
    <row r="240" spans="1:10" ht="51" x14ac:dyDescent="0.2">
      <c r="A240" s="9"/>
      <c r="B240" s="1" t="s">
        <v>74</v>
      </c>
      <c r="C240" s="48" t="s">
        <v>33</v>
      </c>
      <c r="D240" s="48" t="s">
        <v>12</v>
      </c>
      <c r="E240" s="48" t="s">
        <v>158</v>
      </c>
      <c r="F240" s="48"/>
      <c r="G240" s="5">
        <f>G241+G245</f>
        <v>249.99999999999997</v>
      </c>
      <c r="H240" s="19"/>
      <c r="I240" s="19"/>
      <c r="J240" s="19"/>
    </row>
    <row r="241" spans="1:10" ht="39.75" customHeight="1" x14ac:dyDescent="0.2">
      <c r="A241" s="9"/>
      <c r="B241" s="1" t="s">
        <v>159</v>
      </c>
      <c r="C241" s="48" t="s">
        <v>33</v>
      </c>
      <c r="D241" s="48" t="s">
        <v>12</v>
      </c>
      <c r="E241" s="48" t="s">
        <v>160</v>
      </c>
      <c r="F241" s="48"/>
      <c r="G241" s="5">
        <f>G242</f>
        <v>225.33499999999998</v>
      </c>
      <c r="H241" s="19"/>
      <c r="I241" s="19"/>
      <c r="J241" s="19"/>
    </row>
    <row r="242" spans="1:10" ht="21" customHeight="1" x14ac:dyDescent="0.2">
      <c r="A242" s="9"/>
      <c r="B242" s="1" t="s">
        <v>49</v>
      </c>
      <c r="C242" s="48" t="s">
        <v>33</v>
      </c>
      <c r="D242" s="48" t="s">
        <v>12</v>
      </c>
      <c r="E242" s="48" t="s">
        <v>161</v>
      </c>
      <c r="F242" s="48"/>
      <c r="G242" s="5">
        <f>G243</f>
        <v>225.33499999999998</v>
      </c>
      <c r="H242" s="19"/>
      <c r="I242" s="19"/>
      <c r="J242" s="19"/>
    </row>
    <row r="243" spans="1:10" ht="22.5" customHeight="1" x14ac:dyDescent="0.2">
      <c r="A243" s="9"/>
      <c r="B243" s="27" t="s">
        <v>41</v>
      </c>
      <c r="C243" s="48" t="s">
        <v>33</v>
      </c>
      <c r="D243" s="48" t="s">
        <v>12</v>
      </c>
      <c r="E243" s="48" t="s">
        <v>161</v>
      </c>
      <c r="F243" s="48" t="s">
        <v>40</v>
      </c>
      <c r="G243" s="5">
        <f>130+20+75.335</f>
        <v>225.33499999999998</v>
      </c>
      <c r="H243" s="19"/>
      <c r="I243" s="19"/>
      <c r="J243" s="19"/>
    </row>
    <row r="244" spans="1:10" ht="29.25" customHeight="1" x14ac:dyDescent="0.2">
      <c r="A244" s="9"/>
      <c r="B244" s="29" t="s">
        <v>16</v>
      </c>
      <c r="C244" s="2"/>
      <c r="D244" s="48"/>
      <c r="E244" s="48"/>
      <c r="F244" s="48"/>
      <c r="G244" s="5">
        <f>G243</f>
        <v>225.33499999999998</v>
      </c>
      <c r="H244" s="35"/>
      <c r="I244" s="42"/>
      <c r="J244" s="19"/>
    </row>
    <row r="245" spans="1:10" ht="36" customHeight="1" x14ac:dyDescent="0.2">
      <c r="A245" s="9"/>
      <c r="B245" s="1" t="s">
        <v>162</v>
      </c>
      <c r="C245" s="2" t="s">
        <v>33</v>
      </c>
      <c r="D245" s="48" t="s">
        <v>12</v>
      </c>
      <c r="E245" s="48" t="s">
        <v>163</v>
      </c>
      <c r="F245" s="48"/>
      <c r="G245" s="5">
        <f>G246</f>
        <v>24.664999999999999</v>
      </c>
      <c r="H245" s="19"/>
      <c r="I245" s="19"/>
      <c r="J245" s="19"/>
    </row>
    <row r="246" spans="1:10" ht="18" customHeight="1" x14ac:dyDescent="0.2">
      <c r="A246" s="9"/>
      <c r="B246" s="1" t="s">
        <v>49</v>
      </c>
      <c r="C246" s="2" t="s">
        <v>33</v>
      </c>
      <c r="D246" s="48" t="s">
        <v>12</v>
      </c>
      <c r="E246" s="48" t="s">
        <v>164</v>
      </c>
      <c r="F246" s="48"/>
      <c r="G246" s="5">
        <f>G247</f>
        <v>24.664999999999999</v>
      </c>
      <c r="H246" s="19"/>
      <c r="I246" s="19"/>
      <c r="J246" s="19"/>
    </row>
    <row r="247" spans="1:10" ht="25.5" x14ac:dyDescent="0.2">
      <c r="A247" s="9"/>
      <c r="B247" s="27" t="s">
        <v>41</v>
      </c>
      <c r="C247" s="43" t="s">
        <v>33</v>
      </c>
      <c r="D247" s="48" t="s">
        <v>12</v>
      </c>
      <c r="E247" s="48" t="s">
        <v>164</v>
      </c>
      <c r="F247" s="48" t="s">
        <v>40</v>
      </c>
      <c r="G247" s="5">
        <f>70-20-25.335</f>
        <v>24.664999999999999</v>
      </c>
      <c r="H247" s="19"/>
      <c r="I247" s="19"/>
      <c r="J247" s="19"/>
    </row>
    <row r="248" spans="1:10" ht="51" x14ac:dyDescent="0.2">
      <c r="A248" s="9"/>
      <c r="B248" s="1" t="s">
        <v>165</v>
      </c>
      <c r="C248" s="48" t="s">
        <v>33</v>
      </c>
      <c r="D248" s="48" t="s">
        <v>12</v>
      </c>
      <c r="E248" s="48" t="s">
        <v>166</v>
      </c>
      <c r="F248" s="48"/>
      <c r="G248" s="5">
        <f>G249</f>
        <v>0</v>
      </c>
      <c r="H248" s="19"/>
      <c r="I248" s="19"/>
      <c r="J248" s="19"/>
    </row>
    <row r="249" spans="1:10" ht="28.5" customHeight="1" x14ac:dyDescent="0.2">
      <c r="A249" s="9"/>
      <c r="B249" s="1" t="s">
        <v>184</v>
      </c>
      <c r="C249" s="47" t="s">
        <v>33</v>
      </c>
      <c r="D249" s="48" t="s">
        <v>12</v>
      </c>
      <c r="E249" s="48" t="s">
        <v>167</v>
      </c>
      <c r="F249" s="48"/>
      <c r="G249" s="5">
        <f>G250</f>
        <v>0</v>
      </c>
      <c r="H249" s="19"/>
      <c r="I249" s="19"/>
      <c r="J249" s="19"/>
    </row>
    <row r="250" spans="1:10" ht="19.5" customHeight="1" x14ac:dyDescent="0.2">
      <c r="A250" s="9"/>
      <c r="B250" s="1" t="s">
        <v>49</v>
      </c>
      <c r="C250" s="47" t="s">
        <v>33</v>
      </c>
      <c r="D250" s="48" t="s">
        <v>12</v>
      </c>
      <c r="E250" s="48" t="s">
        <v>168</v>
      </c>
      <c r="F250" s="48"/>
      <c r="G250" s="5">
        <f>G251</f>
        <v>0</v>
      </c>
      <c r="H250" s="19"/>
      <c r="I250" s="19"/>
      <c r="J250" s="19"/>
    </row>
    <row r="251" spans="1:10" ht="25.5" customHeight="1" x14ac:dyDescent="0.2">
      <c r="A251" s="9"/>
      <c r="B251" s="27" t="s">
        <v>41</v>
      </c>
      <c r="C251" s="47" t="s">
        <v>33</v>
      </c>
      <c r="D251" s="48" t="s">
        <v>12</v>
      </c>
      <c r="E251" s="48" t="s">
        <v>168</v>
      </c>
      <c r="F251" s="48" t="s">
        <v>40</v>
      </c>
      <c r="G251" s="5">
        <f>50-50</f>
        <v>0</v>
      </c>
      <c r="H251" s="19"/>
      <c r="I251" s="19"/>
      <c r="J251" s="19"/>
    </row>
    <row r="252" spans="1:10" ht="15" x14ac:dyDescent="0.25">
      <c r="A252" s="17"/>
      <c r="B252" s="49" t="s">
        <v>218</v>
      </c>
      <c r="C252" s="13"/>
      <c r="D252" s="50"/>
      <c r="E252" s="50"/>
      <c r="F252" s="50"/>
      <c r="G252" s="51">
        <f>G13+G50+G73+G103+G198+G207+G229+G237+G58</f>
        <v>120133.84827999999</v>
      </c>
    </row>
  </sheetData>
  <mergeCells count="9">
    <mergeCell ref="C3:G3"/>
    <mergeCell ref="A8:G8"/>
    <mergeCell ref="A10:A11"/>
    <mergeCell ref="B10:B11"/>
    <mergeCell ref="G10:G11"/>
    <mergeCell ref="C10:C11"/>
    <mergeCell ref="D10:D11"/>
    <mergeCell ref="E10:E11"/>
    <mergeCell ref="F10:F11"/>
  </mergeCells>
  <phoneticPr fontId="10" type="noConversion"/>
  <pageMargins left="0.7" right="0.7" top="0.75" bottom="0.75" header="0.3" footer="0.3"/>
  <pageSetup paperSize="9"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функциональная</vt:lpstr>
      <vt:lpstr>функциональная!Заголовки_для_печати</vt:lpstr>
      <vt:lpstr>функциональная!Область_печати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Наталья</cp:lastModifiedBy>
  <cp:lastPrinted>2018-11-22T02:36:17Z</cp:lastPrinted>
  <dcterms:created xsi:type="dcterms:W3CDTF">2003-10-06T03:10:42Z</dcterms:created>
  <dcterms:modified xsi:type="dcterms:W3CDTF">2018-12-27T12:13:48Z</dcterms:modified>
</cp:coreProperties>
</file>